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15240" windowHeight="6660" tabRatio="883" activeTab="1"/>
  </bookViews>
  <sheets>
    <sheet name="GV dạy HSKT" sheetId="42" r:id="rId1"/>
    <sheet name="tăng tiết" sheetId="6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'GV dạy HSKT'!$A$1:$K$794</definedName>
    <definedName name="_xlnm._FilterDatabase" localSheetId="1" hidden="1">'tăng tiết'!$A$1:$K$104</definedName>
  </definedNames>
  <calcPr calcId="144525"/>
</workbook>
</file>

<file path=xl/calcChain.xml><?xml version="1.0" encoding="utf-8"?>
<calcChain xmlns="http://schemas.openxmlformats.org/spreadsheetml/2006/main">
  <c r="H767" i="42" l="1"/>
  <c r="H744" i="42"/>
  <c r="H719" i="42"/>
  <c r="H701" i="42"/>
  <c r="H670" i="42"/>
  <c r="H657" i="42"/>
  <c r="H620" i="42"/>
  <c r="H598" i="42"/>
  <c r="H575" i="42"/>
  <c r="H540" i="42"/>
  <c r="H515" i="42"/>
  <c r="H494" i="42"/>
  <c r="H481" i="42"/>
  <c r="H467" i="42"/>
  <c r="H445" i="42"/>
  <c r="H414" i="42"/>
  <c r="H379" i="42"/>
  <c r="H359" i="42"/>
  <c r="H338" i="42"/>
  <c r="H314" i="42"/>
  <c r="H305" i="42"/>
  <c r="H294" i="42"/>
  <c r="H284" i="42"/>
  <c r="H273" i="42"/>
  <c r="H256" i="42"/>
  <c r="H234" i="42"/>
  <c r="H216" i="42"/>
  <c r="H206" i="42"/>
  <c r="H189" i="42"/>
  <c r="H167" i="42"/>
  <c r="H151" i="42"/>
  <c r="H139" i="42"/>
  <c r="H126" i="42"/>
  <c r="H98" i="42"/>
  <c r="H88" i="42"/>
  <c r="H77" i="42"/>
  <c r="H65" i="42"/>
  <c r="H46" i="42"/>
  <c r="H31" i="42"/>
  <c r="H24" i="42"/>
  <c r="H21" i="42"/>
  <c r="H16" i="42"/>
  <c r="H11" i="42"/>
  <c r="H7" i="42"/>
  <c r="G9" i="61"/>
  <c r="G10" i="6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8" i="61"/>
  <c r="F15" i="61" l="1"/>
  <c r="I15" i="61" s="1"/>
  <c r="J15" i="61" s="1"/>
  <c r="F67" i="61" l="1"/>
  <c r="I67" i="61" s="1"/>
  <c r="J67" i="61" s="1"/>
  <c r="F52" i="61" l="1"/>
  <c r="F51" i="61"/>
  <c r="I51" i="61" s="1"/>
  <c r="J51" i="61" s="1"/>
  <c r="F50" i="61"/>
  <c r="I50" i="61" s="1"/>
  <c r="J50" i="61" s="1"/>
  <c r="F49" i="61"/>
  <c r="I49" i="61" s="1"/>
  <c r="J49" i="61" s="1"/>
  <c r="F48" i="61"/>
  <c r="I48" i="61" s="1"/>
  <c r="J48" i="61" s="1"/>
  <c r="F47" i="61"/>
  <c r="H46" i="61"/>
  <c r="D46" i="61"/>
  <c r="C46" i="61"/>
  <c r="I52" i="61" l="1"/>
  <c r="J52" i="61" s="1"/>
  <c r="F46" i="61"/>
  <c r="I47" i="61"/>
  <c r="E46" i="61"/>
  <c r="J47" i="61" l="1"/>
  <c r="J46" i="61" s="1"/>
  <c r="I46" i="61"/>
  <c r="H94" i="61"/>
  <c r="F97" i="61"/>
  <c r="I97" i="61" s="1"/>
  <c r="J97" i="61" s="1"/>
  <c r="F96" i="61"/>
  <c r="I96" i="61" s="1"/>
  <c r="J96" i="61" s="1"/>
  <c r="A96" i="61"/>
  <c r="A97" i="61" s="1"/>
  <c r="F95" i="61"/>
  <c r="E94" i="61"/>
  <c r="D94" i="61"/>
  <c r="C94" i="61"/>
  <c r="I95" i="61" l="1"/>
  <c r="F94" i="61"/>
  <c r="A2" i="61"/>
  <c r="J95" i="61" l="1"/>
  <c r="J94" i="61" s="1"/>
  <c r="I94" i="61"/>
  <c r="E629" i="42"/>
  <c r="E658" i="42"/>
  <c r="E665" i="42"/>
  <c r="C670" i="42"/>
  <c r="D670" i="42"/>
  <c r="E670" i="42"/>
  <c r="E675" i="42"/>
  <c r="F656" i="42"/>
  <c r="G656" i="42" s="1"/>
  <c r="I656" i="42" s="1"/>
  <c r="J656" i="42" s="1"/>
  <c r="A656" i="42"/>
  <c r="F655" i="42"/>
  <c r="G655" i="42" s="1"/>
  <c r="I655" i="42" s="1"/>
  <c r="J655" i="42" s="1"/>
  <c r="A655" i="42"/>
  <c r="F654" i="42"/>
  <c r="G654" i="42" s="1"/>
  <c r="I654" i="42" s="1"/>
  <c r="J654" i="42" s="1"/>
  <c r="A654" i="42"/>
  <c r="F653" i="42"/>
  <c r="G653" i="42" s="1"/>
  <c r="I653" i="42" s="1"/>
  <c r="J653" i="42" s="1"/>
  <c r="A653" i="42"/>
  <c r="F652" i="42"/>
  <c r="G652" i="42" s="1"/>
  <c r="I652" i="42" s="1"/>
  <c r="J652" i="42" s="1"/>
  <c r="A652" i="42"/>
  <c r="F651" i="42"/>
  <c r="G651" i="42" s="1"/>
  <c r="I651" i="42" s="1"/>
  <c r="J651" i="42" s="1"/>
  <c r="A651" i="42"/>
  <c r="F650" i="42"/>
  <c r="G650" i="42" s="1"/>
  <c r="I650" i="42" s="1"/>
  <c r="J650" i="42" s="1"/>
  <c r="A650" i="42"/>
  <c r="F649" i="42"/>
  <c r="G649" i="42" s="1"/>
  <c r="I649" i="42" s="1"/>
  <c r="J649" i="42" s="1"/>
  <c r="A649" i="42"/>
  <c r="F648" i="42"/>
  <c r="G648" i="42" s="1"/>
  <c r="I648" i="42" s="1"/>
  <c r="J648" i="42" s="1"/>
  <c r="A648" i="42"/>
  <c r="F647" i="42"/>
  <c r="G647" i="42" s="1"/>
  <c r="I647" i="42" s="1"/>
  <c r="J647" i="42" s="1"/>
  <c r="A647" i="42"/>
  <c r="F646" i="42"/>
  <c r="G646" i="42" s="1"/>
  <c r="I646" i="42" s="1"/>
  <c r="J646" i="42" s="1"/>
  <c r="F645" i="42"/>
  <c r="G645" i="42" s="1"/>
  <c r="I645" i="42" s="1"/>
  <c r="J645" i="42" s="1"/>
  <c r="F644" i="42"/>
  <c r="G644" i="42" s="1"/>
  <c r="I644" i="42" s="1"/>
  <c r="J644" i="42" s="1"/>
  <c r="F643" i="42"/>
  <c r="G643" i="42" s="1"/>
  <c r="I643" i="42" s="1"/>
  <c r="J643" i="42" s="1"/>
  <c r="F642" i="42"/>
  <c r="G642" i="42" s="1"/>
  <c r="I642" i="42" s="1"/>
  <c r="J642" i="42" s="1"/>
  <c r="F641" i="42"/>
  <c r="G641" i="42" s="1"/>
  <c r="I641" i="42" s="1"/>
  <c r="J641" i="42" s="1"/>
  <c r="F640" i="42"/>
  <c r="G640" i="42" s="1"/>
  <c r="I640" i="42" s="1"/>
  <c r="J640" i="42" s="1"/>
  <c r="F639" i="42"/>
  <c r="G639" i="42" s="1"/>
  <c r="I639" i="42" s="1"/>
  <c r="J639" i="42" s="1"/>
  <c r="F638" i="42"/>
  <c r="G638" i="42" s="1"/>
  <c r="I638" i="42" s="1"/>
  <c r="J638" i="42" s="1"/>
  <c r="F637" i="42"/>
  <c r="G637" i="42" s="1"/>
  <c r="I637" i="42" s="1"/>
  <c r="J637" i="42" s="1"/>
  <c r="F636" i="42"/>
  <c r="G636" i="42" s="1"/>
  <c r="I636" i="42" s="1"/>
  <c r="J636" i="42" s="1"/>
  <c r="F635" i="42"/>
  <c r="G635" i="42" s="1"/>
  <c r="I635" i="42" s="1"/>
  <c r="J635" i="42" s="1"/>
  <c r="F634" i="42"/>
  <c r="G634" i="42" s="1"/>
  <c r="I634" i="42" s="1"/>
  <c r="J634" i="42" s="1"/>
  <c r="F633" i="42"/>
  <c r="G633" i="42" s="1"/>
  <c r="I633" i="42" s="1"/>
  <c r="J633" i="42" s="1"/>
  <c r="F632" i="42"/>
  <c r="G632" i="42" s="1"/>
  <c r="I632" i="42" s="1"/>
  <c r="J632" i="42" s="1"/>
  <c r="F631" i="42"/>
  <c r="G631" i="42" s="1"/>
  <c r="I631" i="42" s="1"/>
  <c r="J631" i="42" s="1"/>
  <c r="F630" i="42"/>
  <c r="G630" i="42" s="1"/>
  <c r="I630" i="42" s="1"/>
  <c r="J630" i="42" s="1"/>
  <c r="F574" i="42" l="1"/>
  <c r="G574" i="42" s="1"/>
  <c r="F573" i="42"/>
  <c r="G573" i="42" s="1"/>
  <c r="F572" i="42"/>
  <c r="G572" i="42" s="1"/>
  <c r="F571" i="42"/>
  <c r="G571" i="42" s="1"/>
  <c r="F570" i="42"/>
  <c r="G570" i="42" s="1"/>
  <c r="F569" i="42"/>
  <c r="G569" i="42" s="1"/>
  <c r="F568" i="42"/>
  <c r="G568" i="42" s="1"/>
  <c r="F567" i="42"/>
  <c r="G567" i="42" s="1"/>
  <c r="F566" i="42"/>
  <c r="G566" i="42" s="1"/>
  <c r="F565" i="42"/>
  <c r="G565" i="42" s="1"/>
  <c r="F564" i="42"/>
  <c r="G564" i="42" s="1"/>
  <c r="F563" i="42"/>
  <c r="G563" i="42" s="1"/>
  <c r="F562" i="42"/>
  <c r="G562" i="42" s="1"/>
  <c r="F561" i="42"/>
  <c r="G561" i="42" s="1"/>
  <c r="F560" i="42"/>
  <c r="G560" i="42" s="1"/>
  <c r="F559" i="42"/>
  <c r="G559" i="42" s="1"/>
  <c r="F558" i="42"/>
  <c r="G558" i="42" s="1"/>
  <c r="F557" i="42"/>
  <c r="G557" i="42" s="1"/>
  <c r="F556" i="42"/>
  <c r="G556" i="42" s="1"/>
  <c r="F555" i="42"/>
  <c r="G555" i="42" s="1"/>
  <c r="F554" i="42"/>
  <c r="G554" i="42" s="1"/>
  <c r="F553" i="42"/>
  <c r="G553" i="42" s="1"/>
  <c r="F552" i="42"/>
  <c r="G552" i="42" s="1"/>
  <c r="F551" i="42"/>
  <c r="G551" i="42" s="1"/>
  <c r="F550" i="42"/>
  <c r="G550" i="42" s="1"/>
  <c r="F549" i="42"/>
  <c r="G549" i="42" s="1"/>
  <c r="F548" i="42"/>
  <c r="G548" i="42" s="1"/>
  <c r="F547" i="42"/>
  <c r="G547" i="42" s="1"/>
  <c r="F546" i="42"/>
  <c r="G546" i="42" s="1"/>
  <c r="F545" i="42"/>
  <c r="G545" i="42" s="1"/>
  <c r="F544" i="42"/>
  <c r="G544" i="42" s="1"/>
  <c r="F543" i="42"/>
  <c r="G543" i="42" s="1"/>
  <c r="F542" i="42"/>
  <c r="G542" i="42" s="1"/>
  <c r="F541" i="42"/>
  <c r="G541" i="42" s="1"/>
  <c r="G540" i="42" s="1"/>
  <c r="A359" i="42"/>
  <c r="A126" i="42"/>
  <c r="A139" i="42" s="1"/>
  <c r="H102" i="61" l="1"/>
  <c r="D102" i="61"/>
  <c r="C102" i="61"/>
  <c r="H99" i="61"/>
  <c r="E99" i="61"/>
  <c r="D99" i="61"/>
  <c r="D98" i="61" s="1"/>
  <c r="C99" i="61"/>
  <c r="C98" i="61" s="1"/>
  <c r="D87" i="61"/>
  <c r="C87" i="61"/>
  <c r="H83" i="61"/>
  <c r="E83" i="61"/>
  <c r="D83" i="61"/>
  <c r="C83" i="61"/>
  <c r="H78" i="61"/>
  <c r="E78" i="61"/>
  <c r="D78" i="61"/>
  <c r="C78" i="61"/>
  <c r="H75" i="61"/>
  <c r="D75" i="61"/>
  <c r="C75" i="61"/>
  <c r="E70" i="61"/>
  <c r="D70" i="61"/>
  <c r="C70" i="61"/>
  <c r="H63" i="61"/>
  <c r="E63" i="61"/>
  <c r="D63" i="61"/>
  <c r="C63" i="61"/>
  <c r="H53" i="61"/>
  <c r="E53" i="61"/>
  <c r="D53" i="61"/>
  <c r="C53" i="61"/>
  <c r="H39" i="61"/>
  <c r="E39" i="61"/>
  <c r="D39" i="61"/>
  <c r="C39" i="61"/>
  <c r="H30" i="61"/>
  <c r="D30" i="61"/>
  <c r="C30" i="61"/>
  <c r="H26" i="61"/>
  <c r="E26" i="61"/>
  <c r="D26" i="61"/>
  <c r="C26" i="61"/>
  <c r="H23" i="61"/>
  <c r="E23" i="61"/>
  <c r="D23" i="61"/>
  <c r="C23" i="61"/>
  <c r="H18" i="61"/>
  <c r="D18" i="61"/>
  <c r="C18" i="61"/>
  <c r="H10" i="61"/>
  <c r="E10" i="61"/>
  <c r="D10" i="61"/>
  <c r="C10" i="61"/>
  <c r="H7" i="61"/>
  <c r="E7" i="61"/>
  <c r="D7" i="61"/>
  <c r="C7" i="61"/>
  <c r="C6" i="61" s="1"/>
  <c r="A20" i="61"/>
  <c r="A21" i="61" s="1"/>
  <c r="A22" i="61" s="1"/>
  <c r="F16" i="61"/>
  <c r="F14" i="61"/>
  <c r="F13" i="61"/>
  <c r="C5" i="61" l="1"/>
  <c r="D6" i="61"/>
  <c r="D5" i="61" s="1"/>
  <c r="H98" i="61"/>
  <c r="I14" i="61"/>
  <c r="J14" i="61" s="1"/>
  <c r="I13" i="61"/>
  <c r="J13" i="61" s="1"/>
  <c r="I16" i="61"/>
  <c r="J16" i="61" s="1"/>
  <c r="C24" i="42" l="1"/>
  <c r="D24" i="42"/>
  <c r="C16" i="42"/>
  <c r="C11" i="42"/>
  <c r="D7" i="42"/>
  <c r="E7" i="42"/>
  <c r="A11" i="42"/>
  <c r="A16" i="42" s="1"/>
  <c r="A21" i="42" s="1"/>
  <c r="A24" i="42" s="1"/>
  <c r="E103" i="61" l="1"/>
  <c r="E102" i="61" s="1"/>
  <c r="E98" i="61" s="1"/>
  <c r="H272" i="42" l="1"/>
  <c r="H271" i="42"/>
  <c r="H270" i="42"/>
  <c r="H269" i="42"/>
  <c r="H268" i="42"/>
  <c r="H267" i="42"/>
  <c r="H266" i="42"/>
  <c r="H265" i="42"/>
  <c r="H264" i="42"/>
  <c r="H263" i="42"/>
  <c r="H262" i="42"/>
  <c r="H261" i="42"/>
  <c r="H260" i="42"/>
  <c r="H259" i="42"/>
  <c r="H258" i="42"/>
  <c r="H257" i="42"/>
  <c r="D256" i="42"/>
  <c r="F261" i="42"/>
  <c r="G261" i="42" s="1"/>
  <c r="F262" i="42"/>
  <c r="G262" i="42" s="1"/>
  <c r="F263" i="42"/>
  <c r="G263" i="42" s="1"/>
  <c r="F264" i="42"/>
  <c r="G264" i="42" s="1"/>
  <c r="F265" i="42"/>
  <c r="G265" i="42" s="1"/>
  <c r="F266" i="42"/>
  <c r="F267" i="42"/>
  <c r="F268" i="42"/>
  <c r="F269" i="42"/>
  <c r="F270" i="42"/>
  <c r="F271" i="42"/>
  <c r="F272" i="42"/>
  <c r="E260" i="42"/>
  <c r="E256" i="42" s="1"/>
  <c r="G271" i="42" l="1"/>
  <c r="I271" i="42" s="1"/>
  <c r="J271" i="42" s="1"/>
  <c r="G269" i="42"/>
  <c r="I269" i="42" s="1"/>
  <c r="J269" i="42" s="1"/>
  <c r="G267" i="42"/>
  <c r="I267" i="42" s="1"/>
  <c r="J267" i="42" s="1"/>
  <c r="G272" i="42"/>
  <c r="I272" i="42" s="1"/>
  <c r="J272" i="42" s="1"/>
  <c r="G270" i="42"/>
  <c r="I270" i="42" s="1"/>
  <c r="J270" i="42" s="1"/>
  <c r="G268" i="42"/>
  <c r="I268" i="42" s="1"/>
  <c r="J268" i="42" s="1"/>
  <c r="G266" i="42"/>
  <c r="I266" i="42" s="1"/>
  <c r="J266" i="42" s="1"/>
  <c r="F260" i="42"/>
  <c r="G260" i="42" s="1"/>
  <c r="H93" i="61"/>
  <c r="H92" i="61"/>
  <c r="H87" i="61" s="1"/>
  <c r="F85" i="61" l="1"/>
  <c r="F86" i="61"/>
  <c r="I86" i="61" s="1"/>
  <c r="J86" i="61" s="1"/>
  <c r="I85" i="61"/>
  <c r="J85" i="61" s="1"/>
  <c r="F80" i="61"/>
  <c r="I80" i="61" s="1"/>
  <c r="J80" i="61" s="1"/>
  <c r="F81" i="61"/>
  <c r="I81" i="61" s="1"/>
  <c r="J81" i="61" s="1"/>
  <c r="F82" i="61"/>
  <c r="I82" i="61" s="1"/>
  <c r="J82" i="61" s="1"/>
  <c r="H74" i="61"/>
  <c r="H73" i="61"/>
  <c r="H72" i="61"/>
  <c r="H71" i="61"/>
  <c r="F65" i="61"/>
  <c r="I65" i="61" s="1"/>
  <c r="J65" i="61" s="1"/>
  <c r="F66" i="61"/>
  <c r="I66" i="61" s="1"/>
  <c r="J66" i="61" s="1"/>
  <c r="F68" i="61"/>
  <c r="I68" i="61" s="1"/>
  <c r="J68" i="61" s="1"/>
  <c r="F69" i="61"/>
  <c r="I69" i="61" s="1"/>
  <c r="J69" i="61" s="1"/>
  <c r="H70" i="61" l="1"/>
  <c r="H6" i="61" s="1"/>
  <c r="H5" i="61" s="1"/>
  <c r="F62" i="61"/>
  <c r="I62" i="61" s="1"/>
  <c r="J62" i="61" s="1"/>
  <c r="F55" i="61"/>
  <c r="I55" i="61" s="1"/>
  <c r="J55" i="61" s="1"/>
  <c r="F56" i="61"/>
  <c r="I56" i="61" s="1"/>
  <c r="J56" i="61" s="1"/>
  <c r="F57" i="61"/>
  <c r="I57" i="61" s="1"/>
  <c r="J57" i="61" s="1"/>
  <c r="F58" i="61"/>
  <c r="I58" i="61" s="1"/>
  <c r="J58" i="61" s="1"/>
  <c r="F59" i="61"/>
  <c r="I59" i="61" s="1"/>
  <c r="J59" i="61" s="1"/>
  <c r="F60" i="61"/>
  <c r="I60" i="61" s="1"/>
  <c r="J60" i="61" s="1"/>
  <c r="F61" i="61"/>
  <c r="I61" i="61" s="1"/>
  <c r="J61" i="61" s="1"/>
  <c r="B45" i="61" l="1"/>
  <c r="B44" i="61"/>
  <c r="B43" i="61"/>
  <c r="B42" i="61"/>
  <c r="B41" i="61"/>
  <c r="B40" i="61"/>
  <c r="F38" i="61" l="1"/>
  <c r="I38" i="61" s="1"/>
  <c r="J38" i="61" s="1"/>
  <c r="E36" i="61"/>
  <c r="E31" i="61"/>
  <c r="E30" i="61" s="1"/>
  <c r="E76" i="61"/>
  <c r="E75" i="61" s="1"/>
  <c r="E87" i="61"/>
  <c r="F28" i="61" l="1"/>
  <c r="F29" i="61"/>
  <c r="F21" i="61" l="1"/>
  <c r="I21" i="61" s="1"/>
  <c r="J21" i="61" s="1"/>
  <c r="F22" i="61"/>
  <c r="I22" i="61" s="1"/>
  <c r="J22" i="61" s="1"/>
  <c r="E20" i="61"/>
  <c r="E18" i="61" s="1"/>
  <c r="E6" i="61" s="1"/>
  <c r="E5" i="61" s="1"/>
  <c r="F20" i="61" l="1"/>
  <c r="I20" i="61" s="1"/>
  <c r="J20" i="61" s="1"/>
  <c r="D46" i="42"/>
  <c r="E46" i="42"/>
  <c r="F141" i="42"/>
  <c r="F142" i="42"/>
  <c r="F144" i="42"/>
  <c r="F145" i="42"/>
  <c r="F146" i="42"/>
  <c r="F147" i="42"/>
  <c r="F148" i="42"/>
  <c r="G148" i="42" s="1"/>
  <c r="F149" i="42"/>
  <c r="F150" i="42"/>
  <c r="D139" i="42"/>
  <c r="C139" i="42"/>
  <c r="F140" i="42"/>
  <c r="E143" i="42"/>
  <c r="F143" i="42" s="1"/>
  <c r="G143" i="42" s="1"/>
  <c r="G140" i="42" l="1"/>
  <c r="I146" i="42"/>
  <c r="J146" i="42" s="1"/>
  <c r="G146" i="42"/>
  <c r="I144" i="42"/>
  <c r="J144" i="42" s="1"/>
  <c r="G144" i="42"/>
  <c r="I141" i="42"/>
  <c r="J141" i="42" s="1"/>
  <c r="G141" i="42"/>
  <c r="I149" i="42"/>
  <c r="J149" i="42" s="1"/>
  <c r="G149" i="42"/>
  <c r="I147" i="42"/>
  <c r="J147" i="42" s="1"/>
  <c r="G147" i="42"/>
  <c r="I145" i="42"/>
  <c r="J145" i="42" s="1"/>
  <c r="G145" i="42"/>
  <c r="I142" i="42"/>
  <c r="J142" i="42" s="1"/>
  <c r="G142" i="42"/>
  <c r="I150" i="42"/>
  <c r="J150" i="42" s="1"/>
  <c r="G150" i="42"/>
  <c r="E139" i="42"/>
  <c r="I148" i="42"/>
  <c r="J148" i="42" s="1"/>
  <c r="F139" i="42"/>
  <c r="I143" i="42"/>
  <c r="J143" i="42" s="1"/>
  <c r="D126" i="42"/>
  <c r="E126" i="42"/>
  <c r="I140" i="42" l="1"/>
  <c r="G139" i="42"/>
  <c r="F286" i="42"/>
  <c r="G286" i="42" s="1"/>
  <c r="F287" i="42"/>
  <c r="G287" i="42" s="1"/>
  <c r="F288" i="42"/>
  <c r="G288" i="42" s="1"/>
  <c r="F289" i="42"/>
  <c r="G289" i="42" s="1"/>
  <c r="F292" i="42"/>
  <c r="G292" i="42" s="1"/>
  <c r="F293" i="42"/>
  <c r="G293" i="42" s="1"/>
  <c r="J140" i="42" l="1"/>
  <c r="J139" i="42" s="1"/>
  <c r="I139" i="42"/>
  <c r="D767" i="42"/>
  <c r="F769" i="42"/>
  <c r="F770" i="42"/>
  <c r="F771" i="42"/>
  <c r="F772" i="42"/>
  <c r="F774" i="42"/>
  <c r="F775" i="42"/>
  <c r="F777" i="42"/>
  <c r="F778" i="42"/>
  <c r="F779" i="42"/>
  <c r="F780" i="42"/>
  <c r="F781" i="42"/>
  <c r="F782" i="42"/>
  <c r="F783" i="42"/>
  <c r="F784" i="42"/>
  <c r="F786" i="42"/>
  <c r="F787" i="42"/>
  <c r="F788" i="42"/>
  <c r="F789" i="42"/>
  <c r="F790" i="42"/>
  <c r="F791" i="42"/>
  <c r="F792" i="42"/>
  <c r="F793" i="42"/>
  <c r="F794" i="42"/>
  <c r="E785" i="42"/>
  <c r="F785" i="42" s="1"/>
  <c r="E776" i="42"/>
  <c r="F776" i="42" s="1"/>
  <c r="E773" i="42"/>
  <c r="F773" i="42" s="1"/>
  <c r="G776" i="42" l="1"/>
  <c r="I776" i="42" s="1"/>
  <c r="J776" i="42" s="1"/>
  <c r="G794" i="42"/>
  <c r="I794" i="42" s="1"/>
  <c r="J794" i="42" s="1"/>
  <c r="G790" i="42"/>
  <c r="I790" i="42" s="1"/>
  <c r="J790" i="42" s="1"/>
  <c r="G788" i="42"/>
  <c r="I788" i="42" s="1"/>
  <c r="J788" i="42" s="1"/>
  <c r="G786" i="42"/>
  <c r="I786" i="42" s="1"/>
  <c r="J786" i="42" s="1"/>
  <c r="G783" i="42"/>
  <c r="I783" i="42" s="1"/>
  <c r="J783" i="42" s="1"/>
  <c r="G779" i="42"/>
  <c r="I779" i="42" s="1"/>
  <c r="J779" i="42" s="1"/>
  <c r="G777" i="42"/>
  <c r="I777" i="42" s="1"/>
  <c r="J777" i="42" s="1"/>
  <c r="G774" i="42"/>
  <c r="I774" i="42" s="1"/>
  <c r="J774" i="42" s="1"/>
  <c r="G771" i="42"/>
  <c r="I771" i="42" s="1"/>
  <c r="J771" i="42" s="1"/>
  <c r="G769" i="42"/>
  <c r="I769" i="42" s="1"/>
  <c r="J769" i="42" s="1"/>
  <c r="G773" i="42"/>
  <c r="I773" i="42" s="1"/>
  <c r="J773" i="42" s="1"/>
  <c r="G785" i="42"/>
  <c r="I785" i="42" s="1"/>
  <c r="J785" i="42" s="1"/>
  <c r="G793" i="42"/>
  <c r="I793" i="42" s="1"/>
  <c r="J793" i="42" s="1"/>
  <c r="G791" i="42"/>
  <c r="I791" i="42" s="1"/>
  <c r="J791" i="42" s="1"/>
  <c r="G789" i="42"/>
  <c r="I789" i="42" s="1"/>
  <c r="J789" i="42" s="1"/>
  <c r="G787" i="42"/>
  <c r="I787" i="42" s="1"/>
  <c r="J787" i="42" s="1"/>
  <c r="G784" i="42"/>
  <c r="I784" i="42" s="1"/>
  <c r="J784" i="42" s="1"/>
  <c r="G782" i="42"/>
  <c r="I782" i="42" s="1"/>
  <c r="J782" i="42" s="1"/>
  <c r="G780" i="42"/>
  <c r="I780" i="42" s="1"/>
  <c r="J780" i="42" s="1"/>
  <c r="G778" i="42"/>
  <c r="I778" i="42" s="1"/>
  <c r="J778" i="42" s="1"/>
  <c r="G775" i="42"/>
  <c r="I775" i="42" s="1"/>
  <c r="J775" i="42" s="1"/>
  <c r="G772" i="42"/>
  <c r="I772" i="42" s="1"/>
  <c r="J772" i="42" s="1"/>
  <c r="G770" i="42"/>
  <c r="I770" i="42" s="1"/>
  <c r="J770" i="42" s="1"/>
  <c r="G792" i="42"/>
  <c r="I792" i="42" s="1"/>
  <c r="J792" i="42" s="1"/>
  <c r="G781" i="42"/>
  <c r="I781" i="42" s="1"/>
  <c r="J781" i="42" s="1"/>
  <c r="E767" i="42"/>
  <c r="D744" i="42"/>
  <c r="H755" i="42"/>
  <c r="H754" i="42"/>
  <c r="H753" i="42"/>
  <c r="H752" i="42"/>
  <c r="H751" i="42"/>
  <c r="H750" i="42"/>
  <c r="H749" i="42"/>
  <c r="H748" i="42"/>
  <c r="H747" i="42"/>
  <c r="H746" i="42"/>
  <c r="H745" i="42"/>
  <c r="E745" i="42"/>
  <c r="E744" i="42" s="1"/>
  <c r="H742" i="42"/>
  <c r="H741" i="42"/>
  <c r="H740" i="42"/>
  <c r="H734" i="42"/>
  <c r="H735" i="42"/>
  <c r="H732" i="42"/>
  <c r="H731" i="42"/>
  <c r="C736" i="42"/>
  <c r="E735" i="42"/>
  <c r="C732" i="42"/>
  <c r="E732" i="42" s="1"/>
  <c r="C744" i="42"/>
  <c r="H730" i="42"/>
  <c r="H729" i="42"/>
  <c r="H728" i="42"/>
  <c r="H727" i="42"/>
  <c r="H726" i="42"/>
  <c r="H725" i="42"/>
  <c r="H724" i="42"/>
  <c r="H723" i="42"/>
  <c r="H722" i="42"/>
  <c r="H721" i="42"/>
  <c r="D701" i="42" l="1"/>
  <c r="C701" i="42"/>
  <c r="F712" i="42"/>
  <c r="F713" i="42"/>
  <c r="F714" i="42"/>
  <c r="F715" i="42"/>
  <c r="F716" i="42"/>
  <c r="F717" i="42"/>
  <c r="F718" i="42"/>
  <c r="E711" i="42"/>
  <c r="E710" i="42"/>
  <c r="E705" i="42"/>
  <c r="G716" i="42" l="1"/>
  <c r="I716" i="42" s="1"/>
  <c r="J716" i="42" s="1"/>
  <c r="G717" i="42"/>
  <c r="I717" i="42" s="1"/>
  <c r="J717" i="42" s="1"/>
  <c r="G715" i="42"/>
  <c r="I715" i="42" s="1"/>
  <c r="J715" i="42" s="1"/>
  <c r="G713" i="42"/>
  <c r="I713" i="42" s="1"/>
  <c r="J713" i="42" s="1"/>
  <c r="G718" i="42"/>
  <c r="I718" i="42" s="1"/>
  <c r="J718" i="42" s="1"/>
  <c r="G714" i="42"/>
  <c r="I714" i="42" s="1"/>
  <c r="J714" i="42" s="1"/>
  <c r="G712" i="42"/>
  <c r="I712" i="42" s="1"/>
  <c r="J712" i="42" s="1"/>
  <c r="E701" i="42"/>
  <c r="H676" i="42"/>
  <c r="H675" i="42"/>
  <c r="H674" i="42"/>
  <c r="F695" i="42"/>
  <c r="G695" i="42" s="1"/>
  <c r="F696" i="42"/>
  <c r="G696" i="42" s="1"/>
  <c r="F697" i="42"/>
  <c r="G697" i="42" s="1"/>
  <c r="F698" i="42"/>
  <c r="G698" i="42" s="1"/>
  <c r="F699" i="42"/>
  <c r="G699" i="42" s="1"/>
  <c r="C700" i="42"/>
  <c r="F700" i="42" s="1"/>
  <c r="G700" i="42" s="1"/>
  <c r="I698" i="42" l="1"/>
  <c r="J698" i="42" s="1"/>
  <c r="I695" i="42"/>
  <c r="J695" i="42" s="1"/>
  <c r="I699" i="42"/>
  <c r="J699" i="42" s="1"/>
  <c r="I696" i="42"/>
  <c r="J696" i="42" s="1"/>
  <c r="I700" i="42"/>
  <c r="J700" i="42" s="1"/>
  <c r="I697" i="42"/>
  <c r="J697" i="42" s="1"/>
  <c r="D657" i="42" l="1"/>
  <c r="H669" i="42"/>
  <c r="H665" i="42"/>
  <c r="H663" i="42"/>
  <c r="H662" i="42"/>
  <c r="H660" i="42"/>
  <c r="H658" i="42"/>
  <c r="E657" i="42" l="1"/>
  <c r="F617" i="42"/>
  <c r="F618" i="42"/>
  <c r="F619" i="42"/>
  <c r="E616" i="42"/>
  <c r="F616" i="42" s="1"/>
  <c r="E602" i="42"/>
  <c r="E599" i="42"/>
  <c r="G619" i="42" l="1"/>
  <c r="I619" i="42" s="1"/>
  <c r="J619" i="42" s="1"/>
  <c r="G617" i="42"/>
  <c r="I617" i="42" s="1"/>
  <c r="J617" i="42" s="1"/>
  <c r="G616" i="42"/>
  <c r="I616" i="42" s="1"/>
  <c r="J616" i="42" s="1"/>
  <c r="G618" i="42"/>
  <c r="I618" i="42" s="1"/>
  <c r="J618" i="42" s="1"/>
  <c r="N573" i="42"/>
  <c r="D575" i="42"/>
  <c r="C575" i="42"/>
  <c r="F594" i="42"/>
  <c r="G594" i="42" s="1"/>
  <c r="F595" i="42"/>
  <c r="F596" i="42"/>
  <c r="F597" i="42"/>
  <c r="I594" i="42"/>
  <c r="J594" i="42" s="1"/>
  <c r="E591" i="42"/>
  <c r="E582" i="42"/>
  <c r="E579" i="42"/>
  <c r="G597" i="42" l="1"/>
  <c r="I597" i="42" s="1"/>
  <c r="J597" i="42" s="1"/>
  <c r="G596" i="42"/>
  <c r="I596" i="42" s="1"/>
  <c r="J596" i="42" s="1"/>
  <c r="G595" i="42"/>
  <c r="I595" i="42" s="1"/>
  <c r="J595" i="42" s="1"/>
  <c r="E575" i="42"/>
  <c r="D515" i="42"/>
  <c r="E528" i="42"/>
  <c r="H519" i="42"/>
  <c r="H518" i="42"/>
  <c r="E519" i="42"/>
  <c r="D494" i="42"/>
  <c r="E494" i="42"/>
  <c r="E515" i="42" l="1"/>
  <c r="F484" i="42"/>
  <c r="G484" i="42" s="1"/>
  <c r="F485" i="42"/>
  <c r="G485" i="42" s="1"/>
  <c r="F488" i="42"/>
  <c r="G488" i="42" s="1"/>
  <c r="F489" i="42"/>
  <c r="G489" i="42" s="1"/>
  <c r="F490" i="42"/>
  <c r="G490" i="42" s="1"/>
  <c r="F491" i="42"/>
  <c r="G491" i="42" s="1"/>
  <c r="F492" i="42"/>
  <c r="G492" i="42" s="1"/>
  <c r="F493" i="42"/>
  <c r="G493" i="42" s="1"/>
  <c r="C487" i="42"/>
  <c r="F487" i="42" s="1"/>
  <c r="G487" i="42" s="1"/>
  <c r="C486" i="42"/>
  <c r="F486" i="42" s="1"/>
  <c r="G486" i="42" s="1"/>
  <c r="C483" i="42"/>
  <c r="F483" i="42" s="1"/>
  <c r="G483" i="42" s="1"/>
  <c r="H468" i="42"/>
  <c r="C470" i="42"/>
  <c r="H437" i="42" l="1"/>
  <c r="H435" i="42"/>
  <c r="H434" i="42"/>
  <c r="H431" i="42"/>
  <c r="H430" i="42"/>
  <c r="H429" i="42"/>
  <c r="H428" i="42"/>
  <c r="H427" i="42"/>
  <c r="H426" i="42"/>
  <c r="H425" i="42"/>
  <c r="H421" i="42"/>
  <c r="H420" i="42"/>
  <c r="H419" i="42"/>
  <c r="H417" i="42"/>
  <c r="E440" i="42"/>
  <c r="E432" i="42"/>
  <c r="E431" i="42"/>
  <c r="E430" i="42"/>
  <c r="F332" i="42" l="1"/>
  <c r="F333" i="42"/>
  <c r="F334" i="42"/>
  <c r="F335" i="42"/>
  <c r="F336" i="42"/>
  <c r="E337" i="42"/>
  <c r="F337" i="42" s="1"/>
  <c r="E322" i="42"/>
  <c r="E320" i="42"/>
  <c r="H360" i="42"/>
  <c r="E367" i="42"/>
  <c r="D359" i="42"/>
  <c r="C376" i="42"/>
  <c r="C359" i="42" s="1"/>
  <c r="F340" i="42"/>
  <c r="G340" i="42" s="1"/>
  <c r="F343" i="42"/>
  <c r="G343" i="42" s="1"/>
  <c r="F344" i="42"/>
  <c r="G344" i="42" s="1"/>
  <c r="F345" i="42"/>
  <c r="G345" i="42" s="1"/>
  <c r="F346" i="42"/>
  <c r="G346" i="42" s="1"/>
  <c r="F347" i="42"/>
  <c r="G347" i="42" s="1"/>
  <c r="F348" i="42"/>
  <c r="G348" i="42" s="1"/>
  <c r="F349" i="42"/>
  <c r="G349" i="42" s="1"/>
  <c r="F350" i="42"/>
  <c r="F351" i="42"/>
  <c r="F352" i="42"/>
  <c r="F355" i="42"/>
  <c r="F356" i="42"/>
  <c r="F357" i="42"/>
  <c r="F358" i="42"/>
  <c r="E342" i="42"/>
  <c r="F342" i="42" s="1"/>
  <c r="G342" i="42" s="1"/>
  <c r="E341" i="42"/>
  <c r="F341" i="42" s="1"/>
  <c r="G341" i="42" s="1"/>
  <c r="E354" i="42"/>
  <c r="F354" i="42" s="1"/>
  <c r="E353" i="42"/>
  <c r="F353" i="42" s="1"/>
  <c r="G356" i="42" l="1"/>
  <c r="I356" i="42" s="1"/>
  <c r="J356" i="42" s="1"/>
  <c r="G350" i="42"/>
  <c r="I350" i="42" s="1"/>
  <c r="J350" i="42" s="1"/>
  <c r="G336" i="42"/>
  <c r="I336" i="42" s="1"/>
  <c r="J336" i="42" s="1"/>
  <c r="G334" i="42"/>
  <c r="I334" i="42" s="1"/>
  <c r="J334" i="42" s="1"/>
  <c r="G354" i="42"/>
  <c r="I354" i="42" s="1"/>
  <c r="J354" i="42" s="1"/>
  <c r="G357" i="42"/>
  <c r="I357" i="42" s="1"/>
  <c r="J357" i="42" s="1"/>
  <c r="G355" i="42"/>
  <c r="I355" i="42" s="1"/>
  <c r="J355" i="42" s="1"/>
  <c r="G351" i="42"/>
  <c r="I351" i="42" s="1"/>
  <c r="J351" i="42" s="1"/>
  <c r="G337" i="42"/>
  <c r="I337" i="42" s="1"/>
  <c r="J337" i="42" s="1"/>
  <c r="G335" i="42"/>
  <c r="I335" i="42" s="1"/>
  <c r="J335" i="42" s="1"/>
  <c r="G333" i="42"/>
  <c r="I333" i="42" s="1"/>
  <c r="J333" i="42" s="1"/>
  <c r="G353" i="42"/>
  <c r="I353" i="42" s="1"/>
  <c r="J353" i="42" s="1"/>
  <c r="G358" i="42"/>
  <c r="I358" i="42" s="1"/>
  <c r="J358" i="42" s="1"/>
  <c r="G352" i="42"/>
  <c r="I352" i="42" s="1"/>
  <c r="J352" i="42" s="1"/>
  <c r="G332" i="42"/>
  <c r="I332" i="42" s="1"/>
  <c r="J332" i="42" s="1"/>
  <c r="E376" i="42"/>
  <c r="E359" i="42" s="1"/>
  <c r="E308" i="42"/>
  <c r="F308" i="42" s="1"/>
  <c r="H312" i="42"/>
  <c r="H311" i="42"/>
  <c r="H310" i="42"/>
  <c r="H309" i="42"/>
  <c r="H308" i="42"/>
  <c r="H307" i="42"/>
  <c r="H306" i="42"/>
  <c r="F307" i="42"/>
  <c r="F309" i="42"/>
  <c r="F310" i="42"/>
  <c r="F311" i="42"/>
  <c r="F312" i="42"/>
  <c r="G310" i="42" l="1"/>
  <c r="I310" i="42" s="1"/>
  <c r="J310" i="42" s="1"/>
  <c r="G307" i="42"/>
  <c r="I307" i="42" s="1"/>
  <c r="J307" i="42" s="1"/>
  <c r="G308" i="42"/>
  <c r="I308" i="42" s="1"/>
  <c r="J308" i="42" s="1"/>
  <c r="G311" i="42"/>
  <c r="I311" i="42" s="1"/>
  <c r="J311" i="42" s="1"/>
  <c r="G309" i="42"/>
  <c r="I309" i="42" s="1"/>
  <c r="J309" i="42" s="1"/>
  <c r="G312" i="42"/>
  <c r="I312" i="42" s="1"/>
  <c r="J312" i="42" s="1"/>
  <c r="H302" i="42"/>
  <c r="H301" i="42"/>
  <c r="H298" i="42"/>
  <c r="H297" i="42"/>
  <c r="E303" i="42"/>
  <c r="H287" i="42"/>
  <c r="H286" i="42"/>
  <c r="H285" i="42"/>
  <c r="E291" i="42"/>
  <c r="F291" i="42" s="1"/>
  <c r="G291" i="42" s="1"/>
  <c r="E290" i="42"/>
  <c r="F290" i="42" s="1"/>
  <c r="G290" i="42" s="1"/>
  <c r="H283" i="42"/>
  <c r="H282" i="42"/>
  <c r="H281" i="42"/>
  <c r="H280" i="42"/>
  <c r="H279" i="42"/>
  <c r="H278" i="42"/>
  <c r="H277" i="42"/>
  <c r="H276" i="42"/>
  <c r="H275" i="42"/>
  <c r="H274" i="42"/>
  <c r="E282" i="42"/>
  <c r="E276" i="42"/>
  <c r="F259" i="42"/>
  <c r="I260" i="42"/>
  <c r="J260" i="42" s="1"/>
  <c r="I261" i="42"/>
  <c r="J261" i="42" s="1"/>
  <c r="I262" i="42"/>
  <c r="J262" i="42" s="1"/>
  <c r="I263" i="42"/>
  <c r="J263" i="42" s="1"/>
  <c r="I264" i="42"/>
  <c r="J264" i="42" s="1"/>
  <c r="I265" i="42"/>
  <c r="J265" i="42" s="1"/>
  <c r="F258" i="42"/>
  <c r="H255" i="42"/>
  <c r="H244" i="42" s="1"/>
  <c r="H250" i="42"/>
  <c r="H249" i="42"/>
  <c r="H248" i="42"/>
  <c r="H247" i="42"/>
  <c r="H246" i="42"/>
  <c r="H245" i="42"/>
  <c r="E250" i="42"/>
  <c r="H243" i="42"/>
  <c r="H242" i="42"/>
  <c r="H241" i="42"/>
  <c r="H240" i="42"/>
  <c r="H239" i="42"/>
  <c r="H238" i="42"/>
  <c r="H237" i="42"/>
  <c r="H236" i="42"/>
  <c r="H235" i="42"/>
  <c r="E238" i="42"/>
  <c r="E243" i="42"/>
  <c r="H233" i="42"/>
  <c r="H232" i="42"/>
  <c r="H231" i="42"/>
  <c r="H230" i="42"/>
  <c r="H229" i="42"/>
  <c r="H228" i="42"/>
  <c r="H227" i="42"/>
  <c r="H226" i="42"/>
  <c r="H225" i="42"/>
  <c r="H224" i="42"/>
  <c r="H223" i="42"/>
  <c r="H222" i="42"/>
  <c r="H221" i="42"/>
  <c r="H220" i="42"/>
  <c r="H219" i="42"/>
  <c r="H218" i="42"/>
  <c r="H217" i="42"/>
  <c r="F218" i="42"/>
  <c r="G218" i="42" s="1"/>
  <c r="F219" i="42"/>
  <c r="G219" i="42" s="1"/>
  <c r="F220" i="42"/>
  <c r="G220" i="42" s="1"/>
  <c r="F221" i="42"/>
  <c r="G221" i="42" s="1"/>
  <c r="F222" i="42"/>
  <c r="G222" i="42" s="1"/>
  <c r="F223" i="42"/>
  <c r="G223" i="42" s="1"/>
  <c r="F224" i="42"/>
  <c r="G224" i="42" s="1"/>
  <c r="F225" i="42"/>
  <c r="F226" i="42"/>
  <c r="F227" i="42"/>
  <c r="F228" i="42"/>
  <c r="F229" i="42"/>
  <c r="F230" i="42"/>
  <c r="F231" i="42"/>
  <c r="F232" i="42"/>
  <c r="F233" i="42"/>
  <c r="I218" i="42"/>
  <c r="J218" i="42" s="1"/>
  <c r="I219" i="42"/>
  <c r="J219" i="42" s="1"/>
  <c r="I220" i="42"/>
  <c r="J220" i="42" s="1"/>
  <c r="I221" i="42"/>
  <c r="J221" i="42" s="1"/>
  <c r="I222" i="42"/>
  <c r="J222" i="42" s="1"/>
  <c r="I223" i="42"/>
  <c r="J223" i="42" s="1"/>
  <c r="I224" i="42"/>
  <c r="J224" i="42" s="1"/>
  <c r="G230" i="42" l="1"/>
  <c r="I230" i="42" s="1"/>
  <c r="J230" i="42" s="1"/>
  <c r="G226" i="42"/>
  <c r="I226" i="42" s="1"/>
  <c r="J226" i="42" s="1"/>
  <c r="G233" i="42"/>
  <c r="I233" i="42" s="1"/>
  <c r="J233" i="42" s="1"/>
  <c r="G231" i="42"/>
  <c r="I231" i="42" s="1"/>
  <c r="J231" i="42" s="1"/>
  <c r="G229" i="42"/>
  <c r="I229" i="42" s="1"/>
  <c r="J229" i="42" s="1"/>
  <c r="G227" i="42"/>
  <c r="I227" i="42" s="1"/>
  <c r="J227" i="42" s="1"/>
  <c r="G225" i="42"/>
  <c r="I225" i="42" s="1"/>
  <c r="J225" i="42" s="1"/>
  <c r="G258" i="42"/>
  <c r="I258" i="42" s="1"/>
  <c r="J258" i="42" s="1"/>
  <c r="G232" i="42"/>
  <c r="I232" i="42" s="1"/>
  <c r="J232" i="42" s="1"/>
  <c r="G228" i="42"/>
  <c r="I228" i="42" s="1"/>
  <c r="J228" i="42" s="1"/>
  <c r="G259" i="42"/>
  <c r="I259" i="42" s="1"/>
  <c r="J259" i="42" s="1"/>
  <c r="D206" i="42"/>
  <c r="E206" i="42"/>
  <c r="C206" i="42"/>
  <c r="H215" i="42"/>
  <c r="H214" i="42"/>
  <c r="H213" i="42"/>
  <c r="H212" i="42"/>
  <c r="H211" i="42"/>
  <c r="H210" i="42"/>
  <c r="H209" i="42"/>
  <c r="H208" i="42"/>
  <c r="H207" i="42"/>
  <c r="F215" i="42"/>
  <c r="G215" i="42" l="1"/>
  <c r="I215" i="42" s="1"/>
  <c r="J215" i="42" s="1"/>
  <c r="F205" i="42"/>
  <c r="G205" i="42" s="1"/>
  <c r="D189" i="42"/>
  <c r="C189" i="42"/>
  <c r="E191" i="42"/>
  <c r="E189" i="42" s="1"/>
  <c r="D167" i="42"/>
  <c r="E167" i="42"/>
  <c r="C167" i="42"/>
  <c r="H188" i="42"/>
  <c r="H187" i="42"/>
  <c r="H186" i="42"/>
  <c r="H185" i="42"/>
  <c r="H184" i="42"/>
  <c r="H183" i="42"/>
  <c r="H182" i="42"/>
  <c r="H181" i="42"/>
  <c r="H180" i="42"/>
  <c r="H179" i="42"/>
  <c r="H178" i="42"/>
  <c r="H177" i="42"/>
  <c r="H176" i="42"/>
  <c r="H175" i="42"/>
  <c r="H174" i="42"/>
  <c r="H173" i="42"/>
  <c r="H172" i="42"/>
  <c r="H171" i="42"/>
  <c r="H170" i="42"/>
  <c r="H169" i="42"/>
  <c r="H168" i="42"/>
  <c r="F169" i="42"/>
  <c r="F170" i="42"/>
  <c r="F171" i="42"/>
  <c r="F172" i="42"/>
  <c r="F173" i="42"/>
  <c r="F174" i="42"/>
  <c r="F175" i="42"/>
  <c r="F176" i="42"/>
  <c r="F177" i="42"/>
  <c r="F178" i="42"/>
  <c r="F179" i="42"/>
  <c r="F180" i="42"/>
  <c r="F181" i="42"/>
  <c r="F182" i="42"/>
  <c r="F183" i="42"/>
  <c r="F184" i="42"/>
  <c r="F185" i="42"/>
  <c r="F186" i="42"/>
  <c r="F187" i="42"/>
  <c r="F188" i="42"/>
  <c r="F166" i="42"/>
  <c r="F190" i="42"/>
  <c r="G190" i="42" s="1"/>
  <c r="F192" i="42"/>
  <c r="F193" i="42"/>
  <c r="F194" i="42"/>
  <c r="F195" i="42"/>
  <c r="D98" i="42"/>
  <c r="C98" i="42"/>
  <c r="F100" i="42"/>
  <c r="E114" i="42"/>
  <c r="F114" i="42" s="1"/>
  <c r="E113" i="42"/>
  <c r="F125" i="42"/>
  <c r="F124" i="42"/>
  <c r="F123" i="42"/>
  <c r="F122" i="42"/>
  <c r="F121" i="42"/>
  <c r="F120" i="42"/>
  <c r="F119" i="42"/>
  <c r="F118" i="42"/>
  <c r="H117" i="42"/>
  <c r="F117" i="42"/>
  <c r="F116" i="42"/>
  <c r="F115" i="42"/>
  <c r="H114" i="42"/>
  <c r="H113" i="42"/>
  <c r="F112" i="42"/>
  <c r="G112" i="42" s="1"/>
  <c r="F111" i="42"/>
  <c r="H110" i="42"/>
  <c r="F110" i="42"/>
  <c r="H109" i="42"/>
  <c r="F109" i="42"/>
  <c r="F108" i="42"/>
  <c r="F107" i="42"/>
  <c r="H106" i="42"/>
  <c r="F106" i="42"/>
  <c r="H105" i="42"/>
  <c r="F105" i="42"/>
  <c r="H104" i="42"/>
  <c r="F104" i="42"/>
  <c r="H103" i="42"/>
  <c r="F103" i="42"/>
  <c r="H102" i="42"/>
  <c r="F102" i="42"/>
  <c r="H101" i="42"/>
  <c r="F101" i="42"/>
  <c r="H100" i="42"/>
  <c r="H99" i="42"/>
  <c r="F99" i="42"/>
  <c r="I108" i="42" l="1"/>
  <c r="J108" i="42" s="1"/>
  <c r="G108" i="42"/>
  <c r="I116" i="42"/>
  <c r="J116" i="42" s="1"/>
  <c r="G116" i="42"/>
  <c r="I119" i="42"/>
  <c r="J119" i="42" s="1"/>
  <c r="G119" i="42"/>
  <c r="I123" i="42"/>
  <c r="J123" i="42" s="1"/>
  <c r="G123" i="42"/>
  <c r="I125" i="42"/>
  <c r="J125" i="42" s="1"/>
  <c r="G125" i="42"/>
  <c r="I114" i="42"/>
  <c r="J114" i="42" s="1"/>
  <c r="G114" i="42"/>
  <c r="I195" i="42"/>
  <c r="J195" i="42" s="1"/>
  <c r="G195" i="42"/>
  <c r="I184" i="42"/>
  <c r="J184" i="42" s="1"/>
  <c r="G184" i="42"/>
  <c r="I101" i="42"/>
  <c r="J101" i="42" s="1"/>
  <c r="G101" i="42"/>
  <c r="I102" i="42"/>
  <c r="J102" i="42" s="1"/>
  <c r="G102" i="42"/>
  <c r="I103" i="42"/>
  <c r="J103" i="42" s="1"/>
  <c r="G103" i="42"/>
  <c r="I104" i="42"/>
  <c r="J104" i="42" s="1"/>
  <c r="G104" i="42"/>
  <c r="I105" i="42"/>
  <c r="J105" i="42" s="1"/>
  <c r="G105" i="42"/>
  <c r="I106" i="42"/>
  <c r="J106" i="42" s="1"/>
  <c r="G106" i="42"/>
  <c r="I107" i="42"/>
  <c r="J107" i="42" s="1"/>
  <c r="G107" i="42"/>
  <c r="I109" i="42"/>
  <c r="J109" i="42" s="1"/>
  <c r="G109" i="42"/>
  <c r="I110" i="42"/>
  <c r="J110" i="42" s="1"/>
  <c r="G110" i="42"/>
  <c r="I111" i="42"/>
  <c r="J111" i="42" s="1"/>
  <c r="G111" i="42"/>
  <c r="I115" i="42"/>
  <c r="J115" i="42" s="1"/>
  <c r="G115" i="42"/>
  <c r="I117" i="42"/>
  <c r="J117" i="42" s="1"/>
  <c r="G117" i="42"/>
  <c r="I118" i="42"/>
  <c r="J118" i="42" s="1"/>
  <c r="G118" i="42"/>
  <c r="I120" i="42"/>
  <c r="J120" i="42" s="1"/>
  <c r="G120" i="42"/>
  <c r="I122" i="42"/>
  <c r="J122" i="42" s="1"/>
  <c r="G122" i="42"/>
  <c r="I124" i="42"/>
  <c r="J124" i="42" s="1"/>
  <c r="G124" i="42"/>
  <c r="I100" i="42"/>
  <c r="J100" i="42" s="1"/>
  <c r="G100" i="42"/>
  <c r="I194" i="42"/>
  <c r="J194" i="42" s="1"/>
  <c r="G194" i="42"/>
  <c r="I192" i="42"/>
  <c r="J192" i="42" s="1"/>
  <c r="G192" i="42"/>
  <c r="I166" i="42"/>
  <c r="J166" i="42" s="1"/>
  <c r="G166" i="42"/>
  <c r="I187" i="42"/>
  <c r="J187" i="42" s="1"/>
  <c r="G187" i="42"/>
  <c r="I185" i="42"/>
  <c r="J185" i="42" s="1"/>
  <c r="G185" i="42"/>
  <c r="I183" i="42"/>
  <c r="J183" i="42" s="1"/>
  <c r="G183" i="42"/>
  <c r="I181" i="42"/>
  <c r="J181" i="42" s="1"/>
  <c r="G181" i="42"/>
  <c r="I179" i="42"/>
  <c r="J179" i="42" s="1"/>
  <c r="G179" i="42"/>
  <c r="I177" i="42"/>
  <c r="J177" i="42" s="1"/>
  <c r="G177" i="42"/>
  <c r="I175" i="42"/>
  <c r="J175" i="42" s="1"/>
  <c r="G175" i="42"/>
  <c r="I173" i="42"/>
  <c r="J173" i="42" s="1"/>
  <c r="G173" i="42"/>
  <c r="I171" i="42"/>
  <c r="J171" i="42" s="1"/>
  <c r="G171" i="42"/>
  <c r="I169" i="42"/>
  <c r="J169" i="42" s="1"/>
  <c r="G169" i="42"/>
  <c r="G99" i="42"/>
  <c r="G121" i="42"/>
  <c r="I121" i="42" s="1"/>
  <c r="J121" i="42" s="1"/>
  <c r="G193" i="42"/>
  <c r="I193" i="42" s="1"/>
  <c r="J193" i="42" s="1"/>
  <c r="G188" i="42"/>
  <c r="I188" i="42" s="1"/>
  <c r="J188" i="42" s="1"/>
  <c r="G186" i="42"/>
  <c r="I186" i="42" s="1"/>
  <c r="J186" i="42" s="1"/>
  <c r="G182" i="42"/>
  <c r="I182" i="42" s="1"/>
  <c r="J182" i="42" s="1"/>
  <c r="G180" i="42"/>
  <c r="I180" i="42" s="1"/>
  <c r="J180" i="42" s="1"/>
  <c r="G178" i="42"/>
  <c r="I178" i="42" s="1"/>
  <c r="J178" i="42" s="1"/>
  <c r="G176" i="42"/>
  <c r="I176" i="42" s="1"/>
  <c r="J176" i="42" s="1"/>
  <c r="G174" i="42"/>
  <c r="I174" i="42" s="1"/>
  <c r="J174" i="42" s="1"/>
  <c r="G172" i="42"/>
  <c r="I172" i="42" s="1"/>
  <c r="J172" i="42" s="1"/>
  <c r="G170" i="42"/>
  <c r="I170" i="42" s="1"/>
  <c r="J170" i="42" s="1"/>
  <c r="I190" i="42"/>
  <c r="I205" i="42"/>
  <c r="J205" i="42" s="1"/>
  <c r="E98" i="42"/>
  <c r="F191" i="42"/>
  <c r="F113" i="42"/>
  <c r="I112" i="42"/>
  <c r="J112" i="42" s="1"/>
  <c r="H89" i="42"/>
  <c r="F89" i="42"/>
  <c r="F90" i="42"/>
  <c r="G90" i="42" s="1"/>
  <c r="F91" i="42"/>
  <c r="G91" i="42" s="1"/>
  <c r="F92" i="42"/>
  <c r="G92" i="42" s="1"/>
  <c r="F93" i="42"/>
  <c r="G93" i="42" s="1"/>
  <c r="F94" i="42"/>
  <c r="G94" i="42" s="1"/>
  <c r="F95" i="42"/>
  <c r="G95" i="42" s="1"/>
  <c r="F96" i="42"/>
  <c r="G96" i="42" s="1"/>
  <c r="F97" i="42"/>
  <c r="G97" i="42" s="1"/>
  <c r="H87" i="42"/>
  <c r="F87" i="42"/>
  <c r="H86" i="42"/>
  <c r="F86" i="42"/>
  <c r="H85" i="42"/>
  <c r="F85" i="42"/>
  <c r="G85" i="42" s="1"/>
  <c r="H84" i="42"/>
  <c r="F84" i="42"/>
  <c r="H83" i="42"/>
  <c r="F83" i="42"/>
  <c r="H82" i="42"/>
  <c r="F82" i="42"/>
  <c r="H81" i="42"/>
  <c r="F81" i="42"/>
  <c r="G81" i="42" s="1"/>
  <c r="H80" i="42"/>
  <c r="F80" i="42"/>
  <c r="G80" i="42" s="1"/>
  <c r="H79" i="42"/>
  <c r="F79" i="42"/>
  <c r="H78" i="42"/>
  <c r="F78" i="42"/>
  <c r="E69" i="42"/>
  <c r="J190" i="42" l="1"/>
  <c r="I99" i="42"/>
  <c r="G98" i="42"/>
  <c r="I78" i="42"/>
  <c r="G78" i="42"/>
  <c r="I79" i="42"/>
  <c r="J79" i="42" s="1"/>
  <c r="G79" i="42"/>
  <c r="I82" i="42"/>
  <c r="J82" i="42" s="1"/>
  <c r="G82" i="42"/>
  <c r="I83" i="42"/>
  <c r="J83" i="42" s="1"/>
  <c r="G83" i="42"/>
  <c r="I84" i="42"/>
  <c r="J84" i="42" s="1"/>
  <c r="G84" i="42"/>
  <c r="I86" i="42"/>
  <c r="J86" i="42" s="1"/>
  <c r="G86" i="42"/>
  <c r="I87" i="42"/>
  <c r="J87" i="42" s="1"/>
  <c r="G87" i="42"/>
  <c r="G89" i="42"/>
  <c r="G88" i="42" s="1"/>
  <c r="G191" i="42"/>
  <c r="G113" i="42"/>
  <c r="I113" i="42" s="1"/>
  <c r="F98" i="42"/>
  <c r="I92" i="42"/>
  <c r="J92" i="42" s="1"/>
  <c r="I95" i="42"/>
  <c r="J95" i="42" s="1"/>
  <c r="I91" i="42"/>
  <c r="J91" i="42" s="1"/>
  <c r="I94" i="42"/>
  <c r="J94" i="42" s="1"/>
  <c r="I90" i="42"/>
  <c r="J90" i="42" s="1"/>
  <c r="I96" i="42"/>
  <c r="J96" i="42" s="1"/>
  <c r="I97" i="42"/>
  <c r="J97" i="42" s="1"/>
  <c r="I93" i="42"/>
  <c r="J93" i="42" s="1"/>
  <c r="I80" i="42"/>
  <c r="J80" i="42" s="1"/>
  <c r="I81" i="42"/>
  <c r="J81" i="42" s="1"/>
  <c r="I85" i="42"/>
  <c r="J85" i="42" s="1"/>
  <c r="F44" i="42"/>
  <c r="G44" i="42" s="1"/>
  <c r="D31" i="42"/>
  <c r="H45" i="42"/>
  <c r="H44" i="42"/>
  <c r="H43" i="42"/>
  <c r="H42" i="42"/>
  <c r="H41" i="42"/>
  <c r="H40" i="42"/>
  <c r="H39" i="42"/>
  <c r="H36" i="42"/>
  <c r="H35" i="42"/>
  <c r="H32" i="42"/>
  <c r="E38" i="42"/>
  <c r="F38" i="42" s="1"/>
  <c r="G38" i="42" s="1"/>
  <c r="E37" i="42"/>
  <c r="F43" i="42"/>
  <c r="G43" i="42" s="1"/>
  <c r="F42" i="42"/>
  <c r="G42" i="42" s="1"/>
  <c r="F39" i="42"/>
  <c r="G39" i="42" s="1"/>
  <c r="F35" i="42"/>
  <c r="G35" i="42" s="1"/>
  <c r="F34" i="42"/>
  <c r="G34" i="42" s="1"/>
  <c r="F32" i="42"/>
  <c r="G32" i="42" s="1"/>
  <c r="F33" i="42"/>
  <c r="G33" i="42" s="1"/>
  <c r="F36" i="42"/>
  <c r="G36" i="42" s="1"/>
  <c r="F40" i="42"/>
  <c r="G40" i="42" s="1"/>
  <c r="F41" i="42"/>
  <c r="G41" i="42" s="1"/>
  <c r="F45" i="42"/>
  <c r="G45" i="42" s="1"/>
  <c r="G77" i="42" l="1"/>
  <c r="I191" i="42"/>
  <c r="I89" i="42"/>
  <c r="J78" i="42"/>
  <c r="J77" i="42" s="1"/>
  <c r="I77" i="42"/>
  <c r="J99" i="42"/>
  <c r="J98" i="42" s="1"/>
  <c r="I98" i="42"/>
  <c r="J113" i="42"/>
  <c r="I41" i="42"/>
  <c r="J41" i="42" s="1"/>
  <c r="I42" i="42"/>
  <c r="J42" i="42" s="1"/>
  <c r="I40" i="42"/>
  <c r="J40" i="42" s="1"/>
  <c r="I34" i="42"/>
  <c r="J34" i="42" s="1"/>
  <c r="I43" i="42"/>
  <c r="J43" i="42" s="1"/>
  <c r="I36" i="42"/>
  <c r="J36" i="42" s="1"/>
  <c r="I35" i="42"/>
  <c r="J35" i="42" s="1"/>
  <c r="I45" i="42"/>
  <c r="J45" i="42" s="1"/>
  <c r="I33" i="42"/>
  <c r="J33" i="42" s="1"/>
  <c r="I39" i="42"/>
  <c r="J39" i="42" s="1"/>
  <c r="I38" i="42"/>
  <c r="J38" i="42" s="1"/>
  <c r="I44" i="42"/>
  <c r="J44" i="42" s="1"/>
  <c r="E31" i="42"/>
  <c r="F37" i="42"/>
  <c r="G37" i="42" s="1"/>
  <c r="G31" i="42" s="1"/>
  <c r="I32" i="42"/>
  <c r="J32" i="42" l="1"/>
  <c r="J191" i="42"/>
  <c r="J89" i="42"/>
  <c r="J88" i="42" s="1"/>
  <c r="I88" i="42"/>
  <c r="F31" i="42"/>
  <c r="D11" i="42"/>
  <c r="E11" i="42"/>
  <c r="I37" i="42" l="1"/>
  <c r="F29" i="42"/>
  <c r="G29" i="42" s="1"/>
  <c r="F10" i="42"/>
  <c r="G10" i="42" s="1"/>
  <c r="F9" i="42"/>
  <c r="G9" i="42" s="1"/>
  <c r="C8" i="42"/>
  <c r="C7" i="42" s="1"/>
  <c r="J37" i="42" l="1"/>
  <c r="J31" i="42" s="1"/>
  <c r="I31" i="42"/>
  <c r="I10" i="42"/>
  <c r="J10" i="42" s="1"/>
  <c r="I9" i="42"/>
  <c r="J9" i="42" s="1"/>
  <c r="I29" i="42"/>
  <c r="J29" i="42" s="1"/>
  <c r="F8" i="42"/>
  <c r="F7" i="42" l="1"/>
  <c r="G8" i="42"/>
  <c r="G7" i="42" s="1"/>
  <c r="H28" i="42"/>
  <c r="H27" i="42"/>
  <c r="E28" i="42"/>
  <c r="F28" i="42" s="1"/>
  <c r="G28" i="42" s="1"/>
  <c r="E27" i="42"/>
  <c r="F26" i="42"/>
  <c r="G26" i="42" s="1"/>
  <c r="F25" i="42"/>
  <c r="G25" i="42" s="1"/>
  <c r="F15" i="42"/>
  <c r="F14" i="42"/>
  <c r="F13" i="42"/>
  <c r="G13" i="42" s="1"/>
  <c r="F12" i="42"/>
  <c r="G12" i="42" s="1"/>
  <c r="G15" i="42" l="1"/>
  <c r="I15" i="42" s="1"/>
  <c r="J15" i="42" s="1"/>
  <c r="G14" i="42"/>
  <c r="G11" i="42" s="1"/>
  <c r="E24" i="42"/>
  <c r="I8" i="42"/>
  <c r="I7" i="42" s="1"/>
  <c r="I26" i="42"/>
  <c r="J26" i="42" s="1"/>
  <c r="F27" i="42"/>
  <c r="F11" i="42"/>
  <c r="I28" i="42"/>
  <c r="J28" i="42" s="1"/>
  <c r="I13" i="42"/>
  <c r="J13" i="42" s="1"/>
  <c r="E19" i="42"/>
  <c r="I14" i="42" l="1"/>
  <c r="J14" i="42" s="1"/>
  <c r="F24" i="42"/>
  <c r="G27" i="42"/>
  <c r="G24" i="42" s="1"/>
  <c r="J8" i="42"/>
  <c r="J7" i="42" s="1"/>
  <c r="I25" i="42"/>
  <c r="I12" i="42"/>
  <c r="F19" i="61"/>
  <c r="F18" i="61" s="1"/>
  <c r="F104" i="61"/>
  <c r="F103" i="61"/>
  <c r="F101" i="61"/>
  <c r="F100" i="61"/>
  <c r="F93" i="61"/>
  <c r="F92" i="61"/>
  <c r="F91" i="61"/>
  <c r="F90" i="61"/>
  <c r="F89" i="61"/>
  <c r="A89" i="61"/>
  <c r="A90" i="61" s="1"/>
  <c r="A91" i="61" s="1"/>
  <c r="A92" i="61" s="1"/>
  <c r="F88" i="61"/>
  <c r="A86" i="61"/>
  <c r="F84" i="61"/>
  <c r="F83" i="61" s="1"/>
  <c r="F79" i="61"/>
  <c r="F78" i="61" s="1"/>
  <c r="F77" i="61"/>
  <c r="I77" i="61" s="1"/>
  <c r="J77" i="61" s="1"/>
  <c r="F76" i="61"/>
  <c r="F74" i="61"/>
  <c r="F73" i="61"/>
  <c r="F72" i="61"/>
  <c r="F71" i="61"/>
  <c r="F64" i="61"/>
  <c r="F54" i="61"/>
  <c r="F45" i="61"/>
  <c r="F44" i="61"/>
  <c r="F43" i="61"/>
  <c r="F42" i="61"/>
  <c r="F41" i="61"/>
  <c r="A41" i="61"/>
  <c r="A42" i="61" s="1"/>
  <c r="F40" i="61"/>
  <c r="F37" i="61"/>
  <c r="I37" i="61" s="1"/>
  <c r="J37" i="61" s="1"/>
  <c r="F36" i="61"/>
  <c r="I36" i="61" s="1"/>
  <c r="J36" i="61" s="1"/>
  <c r="F35" i="61"/>
  <c r="I35" i="61" s="1"/>
  <c r="J35" i="61" s="1"/>
  <c r="F34" i="61"/>
  <c r="I34" i="61" s="1"/>
  <c r="J34" i="61" s="1"/>
  <c r="F33" i="61"/>
  <c r="I33" i="61" s="1"/>
  <c r="J33" i="61" s="1"/>
  <c r="F32" i="61"/>
  <c r="I32" i="61" s="1"/>
  <c r="J32" i="61" s="1"/>
  <c r="F31" i="61"/>
  <c r="I28" i="61"/>
  <c r="J28" i="61" s="1"/>
  <c r="A28" i="61"/>
  <c r="A29" i="61" s="1"/>
  <c r="F27" i="61"/>
  <c r="F26" i="61" s="1"/>
  <c r="F25" i="61"/>
  <c r="A25" i="61"/>
  <c r="F24" i="61"/>
  <c r="F17" i="61"/>
  <c r="F12" i="61"/>
  <c r="A12" i="61"/>
  <c r="A13" i="61" s="1"/>
  <c r="A14" i="61" s="1"/>
  <c r="F11" i="61"/>
  <c r="A10" i="61"/>
  <c r="A18" i="61" s="1"/>
  <c r="F9" i="61"/>
  <c r="A9" i="61"/>
  <c r="F8" i="61"/>
  <c r="J12" i="42" l="1"/>
  <c r="J11" i="42" s="1"/>
  <c r="I11" i="42"/>
  <c r="J25" i="42"/>
  <c r="I24" i="42"/>
  <c r="A16" i="61"/>
  <c r="A17" i="61" s="1"/>
  <c r="A15" i="61"/>
  <c r="A43" i="61"/>
  <c r="A44" i="61" s="1"/>
  <c r="A45" i="61" s="1"/>
  <c r="I17" i="61"/>
  <c r="J17" i="61" s="1"/>
  <c r="I12" i="61"/>
  <c r="J12" i="61" s="1"/>
  <c r="A93" i="61"/>
  <c r="I8" i="61"/>
  <c r="F7" i="61"/>
  <c r="I40" i="61"/>
  <c r="F39" i="61"/>
  <c r="F63" i="61"/>
  <c r="F87" i="61"/>
  <c r="F10" i="61"/>
  <c r="F23" i="61"/>
  <c r="F30" i="61"/>
  <c r="F53" i="61"/>
  <c r="I71" i="61"/>
  <c r="F70" i="61"/>
  <c r="F75" i="61"/>
  <c r="I100" i="61"/>
  <c r="F99" i="61"/>
  <c r="F102" i="61"/>
  <c r="I104" i="61"/>
  <c r="J104" i="61" s="1"/>
  <c r="I101" i="61"/>
  <c r="J101" i="61" s="1"/>
  <c r="I27" i="42"/>
  <c r="I92" i="61"/>
  <c r="J92" i="61" s="1"/>
  <c r="I93" i="61"/>
  <c r="J93" i="61" s="1"/>
  <c r="I91" i="61"/>
  <c r="J91" i="61" s="1"/>
  <c r="I90" i="61"/>
  <c r="J90" i="61" s="1"/>
  <c r="I72" i="61"/>
  <c r="J72" i="61" s="1"/>
  <c r="I74" i="61"/>
  <c r="J74" i="61" s="1"/>
  <c r="I43" i="61"/>
  <c r="J43" i="61" s="1"/>
  <c r="I44" i="61"/>
  <c r="J44" i="61" s="1"/>
  <c r="I41" i="61"/>
  <c r="J41" i="61" s="1"/>
  <c r="I45" i="61"/>
  <c r="J45" i="61" s="1"/>
  <c r="I42" i="61"/>
  <c r="J42" i="61" s="1"/>
  <c r="I25" i="61"/>
  <c r="J25" i="61" s="1"/>
  <c r="I29" i="61"/>
  <c r="J29" i="61" s="1"/>
  <c r="A23" i="61"/>
  <c r="A26" i="61" s="1"/>
  <c r="A30" i="61" s="1"/>
  <c r="I24" i="61"/>
  <c r="I54" i="61"/>
  <c r="I103" i="61"/>
  <c r="I89" i="61"/>
  <c r="J89" i="61" s="1"/>
  <c r="J27" i="42" l="1"/>
  <c r="J24" i="42" s="1"/>
  <c r="F98" i="61"/>
  <c r="I64" i="61"/>
  <c r="J64" i="61" s="1"/>
  <c r="J63" i="61" s="1"/>
  <c r="F6" i="61"/>
  <c r="F5" i="61" s="1"/>
  <c r="J103" i="61"/>
  <c r="J102" i="61" s="1"/>
  <c r="I102" i="61"/>
  <c r="J71" i="61"/>
  <c r="I84" i="61"/>
  <c r="I76" i="61"/>
  <c r="I11" i="61"/>
  <c r="J11" i="61" s="1"/>
  <c r="J10" i="61" s="1"/>
  <c r="J8" i="61"/>
  <c r="J24" i="61"/>
  <c r="J23" i="61" s="1"/>
  <c r="I23" i="61"/>
  <c r="J100" i="61"/>
  <c r="J99" i="61" s="1"/>
  <c r="I99" i="61"/>
  <c r="J54" i="61"/>
  <c r="J53" i="61" s="1"/>
  <c r="I53" i="61"/>
  <c r="J40" i="61"/>
  <c r="J39" i="61" s="1"/>
  <c r="I39" i="61"/>
  <c r="A39" i="61"/>
  <c r="G7" i="61"/>
  <c r="I88" i="61"/>
  <c r="I87" i="61" s="1"/>
  <c r="I79" i="61"/>
  <c r="I78" i="61" s="1"/>
  <c r="I73" i="61"/>
  <c r="J73" i="61" s="1"/>
  <c r="I27" i="61"/>
  <c r="I19" i="61"/>
  <c r="I9" i="61"/>
  <c r="J9" i="61" s="1"/>
  <c r="I31" i="61"/>
  <c r="J7" i="61" l="1"/>
  <c r="I63" i="61"/>
  <c r="J70" i="61"/>
  <c r="J98" i="61"/>
  <c r="A46" i="61"/>
  <c r="A53" i="61" s="1"/>
  <c r="A63" i="61" s="1"/>
  <c r="A70" i="61" s="1"/>
  <c r="A75" i="61" s="1"/>
  <c r="A78" i="61" s="1"/>
  <c r="A83" i="61" s="1"/>
  <c r="A87" i="61" s="1"/>
  <c r="A94" i="61" s="1"/>
  <c r="A102" i="61"/>
  <c r="I98" i="61"/>
  <c r="G6" i="61"/>
  <c r="G5" i="61" s="1"/>
  <c r="J31" i="61"/>
  <c r="J30" i="61" s="1"/>
  <c r="I30" i="61"/>
  <c r="I10" i="61"/>
  <c r="J76" i="61"/>
  <c r="J75" i="61" s="1"/>
  <c r="I75" i="61"/>
  <c r="I70" i="61"/>
  <c r="J19" i="61"/>
  <c r="J18" i="61" s="1"/>
  <c r="I18" i="61"/>
  <c r="J27" i="61"/>
  <c r="J26" i="61" s="1"/>
  <c r="I26" i="61"/>
  <c r="I7" i="61"/>
  <c r="J84" i="61"/>
  <c r="J83" i="61" s="1"/>
  <c r="I83" i="61"/>
  <c r="J88" i="61"/>
  <c r="J87" i="61" s="1"/>
  <c r="J79" i="61"/>
  <c r="J78" i="61" s="1"/>
  <c r="J6" i="61" l="1"/>
  <c r="J5" i="61" s="1"/>
  <c r="I6" i="61"/>
  <c r="I5" i="61" s="1"/>
  <c r="A598" i="42" l="1"/>
  <c r="A646" i="42" s="1"/>
  <c r="F768" i="42"/>
  <c r="G768" i="42" s="1"/>
  <c r="G767" i="42" s="1"/>
  <c r="C767" i="42"/>
  <c r="F766" i="42"/>
  <c r="G766" i="42" s="1"/>
  <c r="F765" i="42"/>
  <c r="G765" i="42" s="1"/>
  <c r="F764" i="42"/>
  <c r="G764" i="42" s="1"/>
  <c r="F763" i="42"/>
  <c r="G763" i="42" s="1"/>
  <c r="F762" i="42"/>
  <c r="G762" i="42" s="1"/>
  <c r="F761" i="42"/>
  <c r="G761" i="42" s="1"/>
  <c r="F760" i="42"/>
  <c r="G760" i="42" s="1"/>
  <c r="F759" i="42"/>
  <c r="G759" i="42" s="1"/>
  <c r="F758" i="42"/>
  <c r="G758" i="42" s="1"/>
  <c r="F757" i="42"/>
  <c r="G757" i="42" s="1"/>
  <c r="F756" i="42"/>
  <c r="G756" i="42" s="1"/>
  <c r="F755" i="42"/>
  <c r="G755" i="42" s="1"/>
  <c r="F754" i="42"/>
  <c r="G754" i="42" s="1"/>
  <c r="F753" i="42"/>
  <c r="G753" i="42" s="1"/>
  <c r="F752" i="42"/>
  <c r="G752" i="42" s="1"/>
  <c r="A752" i="42"/>
  <c r="A753" i="42" s="1"/>
  <c r="A754" i="42" s="1"/>
  <c r="A755" i="42" s="1"/>
  <c r="A756" i="42" s="1"/>
  <c r="A757" i="42" s="1"/>
  <c r="A758" i="42" s="1"/>
  <c r="A759" i="42" s="1"/>
  <c r="A760" i="42" s="1"/>
  <c r="A761" i="42" s="1"/>
  <c r="A762" i="42" s="1"/>
  <c r="A763" i="42" s="1"/>
  <c r="A764" i="42" s="1"/>
  <c r="A765" i="42" s="1"/>
  <c r="A766" i="42" s="1"/>
  <c r="F751" i="42"/>
  <c r="G751" i="42" s="1"/>
  <c r="F750" i="42"/>
  <c r="G750" i="42" s="1"/>
  <c r="F749" i="42"/>
  <c r="G749" i="42" s="1"/>
  <c r="F747" i="42"/>
  <c r="G747" i="42" s="1"/>
  <c r="F746" i="42"/>
  <c r="G746" i="42" s="1"/>
  <c r="A746" i="42"/>
  <c r="A747" i="42" s="1"/>
  <c r="A748" i="42" s="1"/>
  <c r="A749" i="42" s="1"/>
  <c r="A750" i="42" s="1"/>
  <c r="F745" i="42"/>
  <c r="G745" i="42" s="1"/>
  <c r="F743" i="42"/>
  <c r="G743" i="42" s="1"/>
  <c r="F742" i="42"/>
  <c r="G742" i="42" s="1"/>
  <c r="F741" i="42"/>
  <c r="G741" i="42" s="1"/>
  <c r="F740" i="42"/>
  <c r="G740" i="42" s="1"/>
  <c r="F739" i="42"/>
  <c r="G739" i="42" s="1"/>
  <c r="F738" i="42"/>
  <c r="G738" i="42" s="1"/>
  <c r="F737" i="42"/>
  <c r="G737" i="42" s="1"/>
  <c r="F736" i="42"/>
  <c r="G736" i="42" s="1"/>
  <c r="F735" i="42"/>
  <c r="G735" i="42" s="1"/>
  <c r="F734" i="42"/>
  <c r="G734" i="42" s="1"/>
  <c r="F733" i="42"/>
  <c r="G733" i="42" s="1"/>
  <c r="F732" i="42"/>
  <c r="G732" i="42" s="1"/>
  <c r="F731" i="42"/>
  <c r="G731" i="42" s="1"/>
  <c r="F730" i="42"/>
  <c r="F729" i="42"/>
  <c r="F728" i="42"/>
  <c r="F727" i="42"/>
  <c r="F726" i="42"/>
  <c r="F725" i="42"/>
  <c r="F724" i="42"/>
  <c r="F723" i="42"/>
  <c r="F722" i="42"/>
  <c r="F721" i="42"/>
  <c r="F720" i="42"/>
  <c r="D719" i="42"/>
  <c r="C719" i="42"/>
  <c r="F711" i="42"/>
  <c r="F710" i="42"/>
  <c r="F709" i="42"/>
  <c r="F708" i="42"/>
  <c r="F707" i="42"/>
  <c r="F706" i="42"/>
  <c r="F705" i="42"/>
  <c r="F704" i="42"/>
  <c r="F703" i="42"/>
  <c r="F702" i="42"/>
  <c r="G702" i="42" s="1"/>
  <c r="F694" i="42"/>
  <c r="G694" i="42" s="1"/>
  <c r="F693" i="42"/>
  <c r="G693" i="42" s="1"/>
  <c r="F692" i="42"/>
  <c r="G692" i="42" s="1"/>
  <c r="F691" i="42"/>
  <c r="G691" i="42" s="1"/>
  <c r="F690" i="42"/>
  <c r="G690" i="42" s="1"/>
  <c r="F689" i="42"/>
  <c r="G689" i="42" s="1"/>
  <c r="F688" i="42"/>
  <c r="G688" i="42" s="1"/>
  <c r="F687" i="42"/>
  <c r="G687" i="42" s="1"/>
  <c r="F686" i="42"/>
  <c r="G686" i="42" s="1"/>
  <c r="F685" i="42"/>
  <c r="G685" i="42" s="1"/>
  <c r="F684" i="42"/>
  <c r="G684" i="42" s="1"/>
  <c r="F683" i="42"/>
  <c r="G683" i="42" s="1"/>
  <c r="F682" i="42"/>
  <c r="G682" i="42" s="1"/>
  <c r="F681" i="42"/>
  <c r="G681" i="42" s="1"/>
  <c r="F680" i="42"/>
  <c r="G680" i="42" s="1"/>
  <c r="F679" i="42"/>
  <c r="G679" i="42" s="1"/>
  <c r="F678" i="42"/>
  <c r="G678" i="42" s="1"/>
  <c r="F677" i="42"/>
  <c r="G677" i="42" s="1"/>
  <c r="F676" i="42"/>
  <c r="G676" i="42" s="1"/>
  <c r="F675" i="42"/>
  <c r="G675" i="42" s="1"/>
  <c r="F674" i="42"/>
  <c r="G674" i="42" s="1"/>
  <c r="F673" i="42"/>
  <c r="G673" i="42" s="1"/>
  <c r="F672" i="42"/>
  <c r="G672" i="42" s="1"/>
  <c r="F671" i="42"/>
  <c r="F669" i="42"/>
  <c r="G669" i="42" s="1"/>
  <c r="F668" i="42"/>
  <c r="G668" i="42" s="1"/>
  <c r="F667" i="42"/>
  <c r="G667" i="42" s="1"/>
  <c r="F666" i="42"/>
  <c r="G666" i="42" s="1"/>
  <c r="F664" i="42"/>
  <c r="G664" i="42" s="1"/>
  <c r="F663" i="42"/>
  <c r="G663" i="42" s="1"/>
  <c r="F662" i="42"/>
  <c r="G662" i="42" s="1"/>
  <c r="F661" i="42"/>
  <c r="G661" i="42" s="1"/>
  <c r="F660" i="42"/>
  <c r="F659" i="42"/>
  <c r="G659" i="42" s="1"/>
  <c r="A659" i="42"/>
  <c r="A660" i="42" s="1"/>
  <c r="A661" i="42" s="1"/>
  <c r="A662" i="42" s="1"/>
  <c r="A663" i="42" s="1"/>
  <c r="A664" i="42" s="1"/>
  <c r="A665" i="42" s="1"/>
  <c r="A666" i="42" s="1"/>
  <c r="A667" i="42" s="1"/>
  <c r="A668" i="42" s="1"/>
  <c r="A669" i="42" s="1"/>
  <c r="F658" i="42"/>
  <c r="G658" i="42" s="1"/>
  <c r="C657" i="42"/>
  <c r="F629" i="42"/>
  <c r="G629" i="42" s="1"/>
  <c r="I629" i="42" s="1"/>
  <c r="J629" i="42" s="1"/>
  <c r="F628" i="42"/>
  <c r="G628" i="42" s="1"/>
  <c r="I628" i="42" s="1"/>
  <c r="J628" i="42" s="1"/>
  <c r="F627" i="42"/>
  <c r="G627" i="42" s="1"/>
  <c r="I627" i="42" s="1"/>
  <c r="J627" i="42" s="1"/>
  <c r="F626" i="42"/>
  <c r="G626" i="42" s="1"/>
  <c r="I626" i="42" s="1"/>
  <c r="J626" i="42" s="1"/>
  <c r="F625" i="42"/>
  <c r="G625" i="42" s="1"/>
  <c r="I625" i="42" s="1"/>
  <c r="J625" i="42" s="1"/>
  <c r="F624" i="42"/>
  <c r="G624" i="42" s="1"/>
  <c r="I624" i="42" s="1"/>
  <c r="J624" i="42" s="1"/>
  <c r="F623" i="42"/>
  <c r="G623" i="42" s="1"/>
  <c r="I623" i="42" s="1"/>
  <c r="J623" i="42" s="1"/>
  <c r="F622" i="42"/>
  <c r="G622" i="42" s="1"/>
  <c r="I622" i="42" s="1"/>
  <c r="J622" i="42" s="1"/>
  <c r="A622" i="42"/>
  <c r="F621" i="42"/>
  <c r="G621" i="42" s="1"/>
  <c r="D620" i="42"/>
  <c r="C620" i="42"/>
  <c r="F615" i="42"/>
  <c r="G615" i="42" s="1"/>
  <c r="F614" i="42"/>
  <c r="G614" i="42" s="1"/>
  <c r="F613" i="42"/>
  <c r="G613" i="42" s="1"/>
  <c r="F612" i="42"/>
  <c r="G612" i="42" s="1"/>
  <c r="F611" i="42"/>
  <c r="G611" i="42" s="1"/>
  <c r="F610" i="42"/>
  <c r="G610" i="42" s="1"/>
  <c r="F609" i="42"/>
  <c r="G609" i="42" s="1"/>
  <c r="F608" i="42"/>
  <c r="G608" i="42" s="1"/>
  <c r="F607" i="42"/>
  <c r="G607" i="42" s="1"/>
  <c r="F606" i="42"/>
  <c r="G606" i="42" s="1"/>
  <c r="F605" i="42"/>
  <c r="G605" i="42" s="1"/>
  <c r="F604" i="42"/>
  <c r="G604" i="42" s="1"/>
  <c r="F603" i="42"/>
  <c r="G603" i="42" s="1"/>
  <c r="F602" i="42"/>
  <c r="G602" i="42" s="1"/>
  <c r="F601" i="42"/>
  <c r="G601" i="42" s="1"/>
  <c r="F600" i="42"/>
  <c r="G600" i="42" s="1"/>
  <c r="F599" i="42"/>
  <c r="G599" i="42" s="1"/>
  <c r="G598" i="42" s="1"/>
  <c r="D598" i="42"/>
  <c r="C598" i="42"/>
  <c r="F593" i="42"/>
  <c r="F592" i="42"/>
  <c r="F591" i="42"/>
  <c r="F590" i="42"/>
  <c r="F589" i="42"/>
  <c r="G589" i="42" s="1"/>
  <c r="F588" i="42"/>
  <c r="F587" i="42"/>
  <c r="F586" i="42"/>
  <c r="F585" i="42"/>
  <c r="F584" i="42"/>
  <c r="F583" i="42"/>
  <c r="F582" i="42"/>
  <c r="F581" i="42"/>
  <c r="F580" i="42"/>
  <c r="F579" i="42"/>
  <c r="F578" i="42"/>
  <c r="A578" i="42"/>
  <c r="A579" i="42" s="1"/>
  <c r="A580" i="42" s="1"/>
  <c r="A581" i="42" s="1"/>
  <c r="A582" i="42" s="1"/>
  <c r="F577" i="42"/>
  <c r="F576" i="42"/>
  <c r="G576" i="42" s="1"/>
  <c r="I574" i="42"/>
  <c r="J574" i="42" s="1"/>
  <c r="I573" i="42"/>
  <c r="J573" i="42" s="1"/>
  <c r="I572" i="42"/>
  <c r="J572" i="42" s="1"/>
  <c r="I571" i="42"/>
  <c r="J571" i="42" s="1"/>
  <c r="I570" i="42"/>
  <c r="J570" i="42" s="1"/>
  <c r="I569" i="42"/>
  <c r="J569" i="42" s="1"/>
  <c r="I568" i="42"/>
  <c r="J568" i="42" s="1"/>
  <c r="I567" i="42"/>
  <c r="J567" i="42" s="1"/>
  <c r="I566" i="42"/>
  <c r="J566" i="42" s="1"/>
  <c r="I565" i="42"/>
  <c r="J565" i="42" s="1"/>
  <c r="I564" i="42"/>
  <c r="J564" i="42" s="1"/>
  <c r="I563" i="42"/>
  <c r="J563" i="42" s="1"/>
  <c r="I562" i="42"/>
  <c r="J562" i="42" s="1"/>
  <c r="I561" i="42"/>
  <c r="J561" i="42" s="1"/>
  <c r="I560" i="42"/>
  <c r="J560" i="42" s="1"/>
  <c r="I559" i="42"/>
  <c r="J559" i="42" s="1"/>
  <c r="I558" i="42"/>
  <c r="J558" i="42" s="1"/>
  <c r="I557" i="42"/>
  <c r="J557" i="42" s="1"/>
  <c r="I556" i="42"/>
  <c r="J556" i="42" s="1"/>
  <c r="I555" i="42"/>
  <c r="J555" i="42" s="1"/>
  <c r="I554" i="42"/>
  <c r="J554" i="42" s="1"/>
  <c r="I553" i="42"/>
  <c r="J553" i="42" s="1"/>
  <c r="I552" i="42"/>
  <c r="J552" i="42" s="1"/>
  <c r="I551" i="42"/>
  <c r="J551" i="42" s="1"/>
  <c r="I550" i="42"/>
  <c r="J550" i="42" s="1"/>
  <c r="I549" i="42"/>
  <c r="J549" i="42" s="1"/>
  <c r="I548" i="42"/>
  <c r="J548" i="42" s="1"/>
  <c r="I547" i="42"/>
  <c r="J547" i="42" s="1"/>
  <c r="I545" i="42"/>
  <c r="J545" i="42" s="1"/>
  <c r="I544" i="42"/>
  <c r="J544" i="42" s="1"/>
  <c r="I543" i="42"/>
  <c r="J543" i="42" s="1"/>
  <c r="I542" i="42"/>
  <c r="J542" i="42" s="1"/>
  <c r="I541" i="42"/>
  <c r="D540" i="42"/>
  <c r="C540" i="42"/>
  <c r="F539" i="42"/>
  <c r="G539" i="42" s="1"/>
  <c r="F538" i="42"/>
  <c r="G538" i="42" s="1"/>
  <c r="F537" i="42"/>
  <c r="G537" i="42" s="1"/>
  <c r="F536" i="42"/>
  <c r="G536" i="42" s="1"/>
  <c r="F535" i="42"/>
  <c r="G535" i="42" s="1"/>
  <c r="F534" i="42"/>
  <c r="G534" i="42" s="1"/>
  <c r="F533" i="42"/>
  <c r="G533" i="42" s="1"/>
  <c r="F532" i="42"/>
  <c r="G532" i="42" s="1"/>
  <c r="F531" i="42"/>
  <c r="G531" i="42" s="1"/>
  <c r="F530" i="42"/>
  <c r="G530" i="42" s="1"/>
  <c r="F529" i="42"/>
  <c r="G529" i="42" s="1"/>
  <c r="F527" i="42"/>
  <c r="G527" i="42" s="1"/>
  <c r="F526" i="42"/>
  <c r="G526" i="42" s="1"/>
  <c r="F525" i="42"/>
  <c r="G525" i="42" s="1"/>
  <c r="F524" i="42"/>
  <c r="G524" i="42" s="1"/>
  <c r="F523" i="42"/>
  <c r="G523" i="42" s="1"/>
  <c r="F522" i="42"/>
  <c r="G522" i="42" s="1"/>
  <c r="F521" i="42"/>
  <c r="G521" i="42" s="1"/>
  <c r="F520" i="42"/>
  <c r="G520" i="42" s="1"/>
  <c r="F519" i="42"/>
  <c r="G519" i="42" s="1"/>
  <c r="F518" i="42"/>
  <c r="G518" i="42" s="1"/>
  <c r="F517" i="42"/>
  <c r="G517" i="42" s="1"/>
  <c r="F516" i="42"/>
  <c r="G516" i="42" s="1"/>
  <c r="C515" i="42"/>
  <c r="F514" i="42"/>
  <c r="G514" i="42" s="1"/>
  <c r="F513" i="42"/>
  <c r="G513" i="42" s="1"/>
  <c r="F512" i="42"/>
  <c r="G512" i="42" s="1"/>
  <c r="F511" i="42"/>
  <c r="G511" i="42" s="1"/>
  <c r="F510" i="42"/>
  <c r="G510" i="42" s="1"/>
  <c r="F509" i="42"/>
  <c r="G509" i="42" s="1"/>
  <c r="F508" i="42"/>
  <c r="G508" i="42" s="1"/>
  <c r="F507" i="42"/>
  <c r="G507" i="42" s="1"/>
  <c r="F506" i="42"/>
  <c r="G506" i="42" s="1"/>
  <c r="F505" i="42"/>
  <c r="G505" i="42" s="1"/>
  <c r="F504" i="42"/>
  <c r="G504" i="42" s="1"/>
  <c r="F503" i="42"/>
  <c r="G503" i="42" s="1"/>
  <c r="F502" i="42"/>
  <c r="G502" i="42" s="1"/>
  <c r="F501" i="42"/>
  <c r="G501" i="42" s="1"/>
  <c r="F500" i="42"/>
  <c r="G500" i="42" s="1"/>
  <c r="F499" i="42"/>
  <c r="G499" i="42" s="1"/>
  <c r="F498" i="42"/>
  <c r="G498" i="42" s="1"/>
  <c r="F497" i="42"/>
  <c r="G497" i="42" s="1"/>
  <c r="F496" i="42"/>
  <c r="G496" i="42" s="1"/>
  <c r="F495" i="42"/>
  <c r="G495" i="42" s="1"/>
  <c r="G494" i="42" s="1"/>
  <c r="C494" i="42"/>
  <c r="I491" i="42"/>
  <c r="J491" i="42" s="1"/>
  <c r="F482" i="42"/>
  <c r="G482" i="42" s="1"/>
  <c r="G481" i="42" s="1"/>
  <c r="D481" i="42"/>
  <c r="C481" i="42"/>
  <c r="F480" i="42"/>
  <c r="G480" i="42" s="1"/>
  <c r="F479" i="42"/>
  <c r="G479" i="42" s="1"/>
  <c r="F478" i="42"/>
  <c r="G478" i="42" s="1"/>
  <c r="F477" i="42"/>
  <c r="G477" i="42" s="1"/>
  <c r="F476" i="42"/>
  <c r="G476" i="42" s="1"/>
  <c r="F475" i="42"/>
  <c r="G475" i="42" s="1"/>
  <c r="F474" i="42"/>
  <c r="G474" i="42" s="1"/>
  <c r="F473" i="42"/>
  <c r="G473" i="42" s="1"/>
  <c r="F472" i="42"/>
  <c r="G472" i="42" s="1"/>
  <c r="F471" i="42"/>
  <c r="G471" i="42" s="1"/>
  <c r="F470" i="42"/>
  <c r="G470" i="42" s="1"/>
  <c r="F469" i="42"/>
  <c r="G469" i="42" s="1"/>
  <c r="A469" i="42"/>
  <c r="A470" i="42" s="1"/>
  <c r="A471" i="42" s="1"/>
  <c r="A472" i="42" s="1"/>
  <c r="A473" i="42" s="1"/>
  <c r="A474" i="42" s="1"/>
  <c r="A475" i="42" s="1"/>
  <c r="A476" i="42" s="1"/>
  <c r="A477" i="42" s="1"/>
  <c r="A478" i="42" s="1"/>
  <c r="A479" i="42" s="1"/>
  <c r="A480" i="42" s="1"/>
  <c r="F468" i="42"/>
  <c r="G468" i="42" s="1"/>
  <c r="D467" i="42"/>
  <c r="C467" i="42"/>
  <c r="F466" i="42"/>
  <c r="G466" i="42" s="1"/>
  <c r="F465" i="42"/>
  <c r="G465" i="42" s="1"/>
  <c r="F464" i="42"/>
  <c r="G464" i="42" s="1"/>
  <c r="E463" i="42"/>
  <c r="F463" i="42" s="1"/>
  <c r="G463" i="42" s="1"/>
  <c r="F462" i="42"/>
  <c r="G462" i="42" s="1"/>
  <c r="E461" i="42"/>
  <c r="F461" i="42" s="1"/>
  <c r="G461" i="42" s="1"/>
  <c r="F460" i="42"/>
  <c r="G460" i="42" s="1"/>
  <c r="F459" i="42"/>
  <c r="G459" i="42" s="1"/>
  <c r="F458" i="42"/>
  <c r="G458" i="42" s="1"/>
  <c r="F457" i="42"/>
  <c r="G457" i="42" s="1"/>
  <c r="F456" i="42"/>
  <c r="G456" i="42" s="1"/>
  <c r="F455" i="42"/>
  <c r="G455" i="42" s="1"/>
  <c r="F454" i="42"/>
  <c r="G454" i="42" s="1"/>
  <c r="F453" i="42"/>
  <c r="G453" i="42" s="1"/>
  <c r="F452" i="42"/>
  <c r="G452" i="42" s="1"/>
  <c r="F451" i="42"/>
  <c r="G451" i="42" s="1"/>
  <c r="F450" i="42"/>
  <c r="G450" i="42" s="1"/>
  <c r="F449" i="42"/>
  <c r="G449" i="42" s="1"/>
  <c r="F448" i="42"/>
  <c r="G448" i="42" s="1"/>
  <c r="F447" i="42"/>
  <c r="G447" i="42" s="1"/>
  <c r="F446" i="42"/>
  <c r="G446" i="42" s="1"/>
  <c r="G445" i="42" s="1"/>
  <c r="D445" i="42"/>
  <c r="F444" i="42"/>
  <c r="G444" i="42" s="1"/>
  <c r="F443" i="42"/>
  <c r="G443" i="42" s="1"/>
  <c r="F442" i="42"/>
  <c r="G442" i="42" s="1"/>
  <c r="F441" i="42"/>
  <c r="G441" i="42" s="1"/>
  <c r="F440" i="42"/>
  <c r="G440" i="42" s="1"/>
  <c r="F439" i="42"/>
  <c r="G439" i="42" s="1"/>
  <c r="F438" i="42"/>
  <c r="G438" i="42" s="1"/>
  <c r="F437" i="42"/>
  <c r="G437" i="42" s="1"/>
  <c r="F436" i="42"/>
  <c r="G436" i="42" s="1"/>
  <c r="F435" i="42"/>
  <c r="G435" i="42" s="1"/>
  <c r="F434" i="42"/>
  <c r="G434" i="42" s="1"/>
  <c r="F433" i="42"/>
  <c r="G433" i="42" s="1"/>
  <c r="F432" i="42"/>
  <c r="G432" i="42" s="1"/>
  <c r="F431" i="42"/>
  <c r="G431" i="42" s="1"/>
  <c r="F430" i="42"/>
  <c r="G430" i="42" s="1"/>
  <c r="F429" i="42"/>
  <c r="G429" i="42" s="1"/>
  <c r="F428" i="42"/>
  <c r="G428" i="42" s="1"/>
  <c r="F427" i="42"/>
  <c r="G427" i="42" s="1"/>
  <c r="F426" i="42"/>
  <c r="G426" i="42" s="1"/>
  <c r="F425" i="42"/>
  <c r="G425" i="42" s="1"/>
  <c r="F424" i="42"/>
  <c r="G424" i="42" s="1"/>
  <c r="F423" i="42"/>
  <c r="G423" i="42" s="1"/>
  <c r="F422" i="42"/>
  <c r="G422" i="42" s="1"/>
  <c r="F421" i="42"/>
  <c r="G421" i="42" s="1"/>
  <c r="F420" i="42"/>
  <c r="G420" i="42" s="1"/>
  <c r="F419" i="42"/>
  <c r="G419" i="42" s="1"/>
  <c r="F418" i="42"/>
  <c r="G418" i="42" s="1"/>
  <c r="F417" i="42"/>
  <c r="G417" i="42" s="1"/>
  <c r="F416" i="42"/>
  <c r="G416" i="42" s="1"/>
  <c r="A416" i="42"/>
  <c r="A417" i="42" s="1"/>
  <c r="A418" i="42" s="1"/>
  <c r="A419" i="42" s="1"/>
  <c r="A420" i="42" s="1"/>
  <c r="A421" i="42" s="1"/>
  <c r="A422" i="42" s="1"/>
  <c r="A423" i="42" s="1"/>
  <c r="A424" i="42" s="1"/>
  <c r="A425" i="42" s="1"/>
  <c r="A426" i="42" s="1"/>
  <c r="A427" i="42" s="1"/>
  <c r="A428" i="42" s="1"/>
  <c r="A429" i="42" s="1"/>
  <c r="A430" i="42" s="1"/>
  <c r="A431" i="42" s="1"/>
  <c r="A432" i="42" s="1"/>
  <c r="A433" i="42" s="1"/>
  <c r="A434" i="42" s="1"/>
  <c r="A435" i="42" s="1"/>
  <c r="A436" i="42" s="1"/>
  <c r="A437" i="42" s="1"/>
  <c r="A438" i="42" s="1"/>
  <c r="A439" i="42" s="1"/>
  <c r="A440" i="42" s="1"/>
  <c r="A441" i="42" s="1"/>
  <c r="A442" i="42" s="1"/>
  <c r="A443" i="42" s="1"/>
  <c r="A444" i="42" s="1"/>
  <c r="F415" i="42"/>
  <c r="G415" i="42" s="1"/>
  <c r="G414" i="42" s="1"/>
  <c r="D414" i="42"/>
  <c r="C414" i="42"/>
  <c r="F413" i="42"/>
  <c r="G413" i="42" s="1"/>
  <c r="F412" i="42"/>
  <c r="G412" i="42" s="1"/>
  <c r="F411" i="42"/>
  <c r="G411" i="42" s="1"/>
  <c r="F410" i="42"/>
  <c r="G410" i="42" s="1"/>
  <c r="F409" i="42"/>
  <c r="G409" i="42" s="1"/>
  <c r="F408" i="42"/>
  <c r="G408" i="42" s="1"/>
  <c r="F407" i="42"/>
  <c r="G407" i="42" s="1"/>
  <c r="F406" i="42"/>
  <c r="G406" i="42" s="1"/>
  <c r="F405" i="42"/>
  <c r="G405" i="42" s="1"/>
  <c r="F404" i="42"/>
  <c r="G404" i="42" s="1"/>
  <c r="F403" i="42"/>
  <c r="G403" i="42" s="1"/>
  <c r="F402" i="42"/>
  <c r="G402" i="42" s="1"/>
  <c r="F401" i="42"/>
  <c r="G401" i="42" s="1"/>
  <c r="F400" i="42"/>
  <c r="G400" i="42" s="1"/>
  <c r="F399" i="42"/>
  <c r="G399" i="42" s="1"/>
  <c r="F398" i="42"/>
  <c r="G398" i="42" s="1"/>
  <c r="F397" i="42"/>
  <c r="G397" i="42" s="1"/>
  <c r="F396" i="42"/>
  <c r="G396" i="42" s="1"/>
  <c r="F395" i="42"/>
  <c r="G395" i="42" s="1"/>
  <c r="F394" i="42"/>
  <c r="G394" i="42" s="1"/>
  <c r="F393" i="42"/>
  <c r="G393" i="42" s="1"/>
  <c r="F392" i="42"/>
  <c r="G392" i="42" s="1"/>
  <c r="F391" i="42"/>
  <c r="G391" i="42" s="1"/>
  <c r="F390" i="42"/>
  <c r="G390" i="42" s="1"/>
  <c r="F389" i="42"/>
  <c r="G389" i="42" s="1"/>
  <c r="F388" i="42"/>
  <c r="G388" i="42" s="1"/>
  <c r="F387" i="42"/>
  <c r="G387" i="42" s="1"/>
  <c r="F386" i="42"/>
  <c r="G386" i="42" s="1"/>
  <c r="F385" i="42"/>
  <c r="G385" i="42" s="1"/>
  <c r="F384" i="42"/>
  <c r="G384" i="42" s="1"/>
  <c r="F383" i="42"/>
  <c r="G383" i="42" s="1"/>
  <c r="F382" i="42"/>
  <c r="G382" i="42" s="1"/>
  <c r="F381" i="42"/>
  <c r="G381" i="42" s="1"/>
  <c r="A381" i="42"/>
  <c r="A382" i="42" s="1"/>
  <c r="A383" i="42" s="1"/>
  <c r="A384" i="42" s="1"/>
  <c r="A385" i="42" s="1"/>
  <c r="A386" i="42" s="1"/>
  <c r="A387" i="42" s="1"/>
  <c r="A388" i="42" s="1"/>
  <c r="A389" i="42" s="1"/>
  <c r="A390" i="42" s="1"/>
  <c r="A391" i="42" s="1"/>
  <c r="A392" i="42" s="1"/>
  <c r="A393" i="42" s="1"/>
  <c r="A394" i="42" s="1"/>
  <c r="A395" i="42" s="1"/>
  <c r="A396" i="42" s="1"/>
  <c r="A397" i="42" s="1"/>
  <c r="A398" i="42" s="1"/>
  <c r="A399" i="42" s="1"/>
  <c r="A400" i="42" s="1"/>
  <c r="A401" i="42" s="1"/>
  <c r="A402" i="42" s="1"/>
  <c r="A403" i="42" s="1"/>
  <c r="A404" i="42" s="1"/>
  <c r="A405" i="42" s="1"/>
  <c r="A406" i="42" s="1"/>
  <c r="A407" i="42" s="1"/>
  <c r="A408" i="42" s="1"/>
  <c r="A409" i="42" s="1"/>
  <c r="A410" i="42" s="1"/>
  <c r="A411" i="42" s="1"/>
  <c r="A412" i="42" s="1"/>
  <c r="A413" i="42" s="1"/>
  <c r="F380" i="42"/>
  <c r="G380" i="42" s="1"/>
  <c r="E379" i="42"/>
  <c r="D379" i="42"/>
  <c r="C379" i="42"/>
  <c r="F378" i="42"/>
  <c r="G378" i="42" s="1"/>
  <c r="F377" i="42"/>
  <c r="G377" i="42" s="1"/>
  <c r="F376" i="42"/>
  <c r="G376" i="42" s="1"/>
  <c r="F375" i="42"/>
  <c r="G375" i="42" s="1"/>
  <c r="F374" i="42"/>
  <c r="G374" i="42" s="1"/>
  <c r="F373" i="42"/>
  <c r="G373" i="42" s="1"/>
  <c r="F372" i="42"/>
  <c r="G372" i="42" s="1"/>
  <c r="F371" i="42"/>
  <c r="G371" i="42" s="1"/>
  <c r="F370" i="42"/>
  <c r="G370" i="42" s="1"/>
  <c r="F369" i="42"/>
  <c r="G369" i="42" s="1"/>
  <c r="F368" i="42"/>
  <c r="G368" i="42" s="1"/>
  <c r="F367" i="42"/>
  <c r="G367" i="42" s="1"/>
  <c r="F366" i="42"/>
  <c r="G366" i="42" s="1"/>
  <c r="F365" i="42"/>
  <c r="G365" i="42" s="1"/>
  <c r="F364" i="42"/>
  <c r="G364" i="42" s="1"/>
  <c r="F363" i="42"/>
  <c r="G363" i="42" s="1"/>
  <c r="F362" i="42"/>
  <c r="G362" i="42" s="1"/>
  <c r="F361" i="42"/>
  <c r="G361" i="42" s="1"/>
  <c r="F360" i="42"/>
  <c r="G360" i="42" s="1"/>
  <c r="I346" i="42"/>
  <c r="J346" i="42" s="1"/>
  <c r="I341" i="42"/>
  <c r="J341" i="42" s="1"/>
  <c r="F339" i="42"/>
  <c r="D338" i="42"/>
  <c r="C338" i="42"/>
  <c r="F331" i="42"/>
  <c r="F330" i="42"/>
  <c r="F329" i="42"/>
  <c r="F328" i="42"/>
  <c r="F327" i="42"/>
  <c r="F326" i="42"/>
  <c r="F325" i="42"/>
  <c r="F324" i="42"/>
  <c r="F323" i="42"/>
  <c r="F322" i="42"/>
  <c r="F321" i="42"/>
  <c r="F320" i="42"/>
  <c r="F319" i="42"/>
  <c r="F318" i="42"/>
  <c r="F317" i="42"/>
  <c r="F315" i="42"/>
  <c r="G315" i="42" s="1"/>
  <c r="D314" i="42"/>
  <c r="C314" i="42"/>
  <c r="F306" i="42"/>
  <c r="E305" i="42"/>
  <c r="D305" i="42"/>
  <c r="C305" i="42"/>
  <c r="F304" i="42"/>
  <c r="F303" i="42"/>
  <c r="F302" i="42"/>
  <c r="F301" i="42"/>
  <c r="F300" i="42"/>
  <c r="F298" i="42"/>
  <c r="F297" i="42"/>
  <c r="F296" i="42"/>
  <c r="F295" i="42"/>
  <c r="D294" i="42"/>
  <c r="C294" i="42"/>
  <c r="I293" i="42"/>
  <c r="J293" i="42" s="1"/>
  <c r="I292" i="42"/>
  <c r="J292" i="42" s="1"/>
  <c r="I291" i="42"/>
  <c r="J291" i="42" s="1"/>
  <c r="I290" i="42"/>
  <c r="J290" i="42" s="1"/>
  <c r="I289" i="42"/>
  <c r="J289" i="42" s="1"/>
  <c r="I288" i="42"/>
  <c r="J288" i="42" s="1"/>
  <c r="I287" i="42"/>
  <c r="J287" i="42" s="1"/>
  <c r="I286" i="42"/>
  <c r="J286" i="42" s="1"/>
  <c r="A286" i="42"/>
  <c r="A287" i="42" s="1"/>
  <c r="A288" i="42" s="1"/>
  <c r="A289" i="42" s="1"/>
  <c r="A290" i="42" s="1"/>
  <c r="A291" i="42" s="1"/>
  <c r="A292" i="42" s="1"/>
  <c r="A293" i="42" s="1"/>
  <c r="F285" i="42"/>
  <c r="D284" i="42"/>
  <c r="C284" i="42"/>
  <c r="F283" i="42"/>
  <c r="F282" i="42"/>
  <c r="F281" i="42"/>
  <c r="F280" i="42"/>
  <c r="F279" i="42"/>
  <c r="F278" i="42"/>
  <c r="F277" i="42"/>
  <c r="F276" i="42"/>
  <c r="F275" i="42"/>
  <c r="F274" i="42"/>
  <c r="D273" i="42"/>
  <c r="C273" i="42"/>
  <c r="F257" i="42"/>
  <c r="G257" i="42" s="1"/>
  <c r="G256" i="42" s="1"/>
  <c r="C256" i="42"/>
  <c r="F255" i="42"/>
  <c r="F254" i="42"/>
  <c r="F253" i="42"/>
  <c r="F252" i="42"/>
  <c r="F251" i="42"/>
  <c r="F250" i="42"/>
  <c r="F249" i="42"/>
  <c r="F248" i="42"/>
  <c r="F247" i="42"/>
  <c r="F246" i="42"/>
  <c r="F245" i="42"/>
  <c r="D244" i="42"/>
  <c r="C244" i="42"/>
  <c r="F243" i="42"/>
  <c r="F242" i="42"/>
  <c r="F241" i="42"/>
  <c r="F240" i="42"/>
  <c r="F239" i="42"/>
  <c r="F238" i="42"/>
  <c r="F237" i="42"/>
  <c r="F236" i="42"/>
  <c r="F235" i="42"/>
  <c r="D234" i="42"/>
  <c r="C234" i="42"/>
  <c r="F217" i="42"/>
  <c r="G217" i="42" s="1"/>
  <c r="G216" i="42" s="1"/>
  <c r="D216" i="42"/>
  <c r="C216" i="42"/>
  <c r="F214" i="42"/>
  <c r="F213" i="42"/>
  <c r="F212" i="42"/>
  <c r="F211" i="42"/>
  <c r="F210" i="42"/>
  <c r="F209" i="42"/>
  <c r="F208" i="42"/>
  <c r="F207" i="42"/>
  <c r="G207" i="42" s="1"/>
  <c r="F204" i="42"/>
  <c r="F203" i="42"/>
  <c r="F202" i="42"/>
  <c r="F201" i="42"/>
  <c r="F200" i="42"/>
  <c r="F199" i="42"/>
  <c r="F198" i="42"/>
  <c r="F197" i="42"/>
  <c r="F196" i="42"/>
  <c r="G196" i="42" s="1"/>
  <c r="F168" i="42"/>
  <c r="G168" i="42" s="1"/>
  <c r="G167" i="42" s="1"/>
  <c r="F165" i="42"/>
  <c r="G165" i="42" s="1"/>
  <c r="F164" i="42"/>
  <c r="G164" i="42" s="1"/>
  <c r="F163" i="42"/>
  <c r="G163" i="42" s="1"/>
  <c r="F162" i="42"/>
  <c r="G162" i="42" s="1"/>
  <c r="F161" i="42"/>
  <c r="G161" i="42" s="1"/>
  <c r="F160" i="42"/>
  <c r="G160" i="42" s="1"/>
  <c r="F159" i="42"/>
  <c r="G159" i="42" s="1"/>
  <c r="F158" i="42"/>
  <c r="G158" i="42" s="1"/>
  <c r="F157" i="42"/>
  <c r="G157" i="42" s="1"/>
  <c r="F156" i="42"/>
  <c r="G156" i="42" s="1"/>
  <c r="F155" i="42"/>
  <c r="G155" i="42" s="1"/>
  <c r="F154" i="42"/>
  <c r="G154" i="42" s="1"/>
  <c r="F153" i="42"/>
  <c r="G153" i="42" s="1"/>
  <c r="F152" i="42"/>
  <c r="E151" i="42"/>
  <c r="D151" i="42"/>
  <c r="C151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G127" i="42" s="1"/>
  <c r="C126" i="42"/>
  <c r="D88" i="42"/>
  <c r="C88" i="42"/>
  <c r="E77" i="42"/>
  <c r="D77" i="42"/>
  <c r="C77" i="42"/>
  <c r="F76" i="42"/>
  <c r="F75" i="42"/>
  <c r="F74" i="42"/>
  <c r="F73" i="42"/>
  <c r="F72" i="42"/>
  <c r="F71" i="42"/>
  <c r="F70" i="42"/>
  <c r="F69" i="42"/>
  <c r="F68" i="42"/>
  <c r="F67" i="42"/>
  <c r="A67" i="42"/>
  <c r="A68" i="42" s="1"/>
  <c r="A69" i="42" s="1"/>
  <c r="A70" i="42" s="1"/>
  <c r="A71" i="42" s="1"/>
  <c r="A72" i="42" s="1"/>
  <c r="A73" i="42" s="1"/>
  <c r="A74" i="42" s="1"/>
  <c r="A75" i="42" s="1"/>
  <c r="A76" i="42" s="1"/>
  <c r="F66" i="42"/>
  <c r="E65" i="42"/>
  <c r="D65" i="42"/>
  <c r="C65" i="42"/>
  <c r="F64" i="42"/>
  <c r="G64" i="42" s="1"/>
  <c r="F63" i="42"/>
  <c r="G63" i="42" s="1"/>
  <c r="F62" i="42"/>
  <c r="G62" i="42" s="1"/>
  <c r="F61" i="42"/>
  <c r="G61" i="42" s="1"/>
  <c r="F60" i="42"/>
  <c r="G60" i="42" s="1"/>
  <c r="F59" i="42"/>
  <c r="G59" i="42" s="1"/>
  <c r="F58" i="42"/>
  <c r="G58" i="42" s="1"/>
  <c r="F57" i="42"/>
  <c r="G57" i="42" s="1"/>
  <c r="F56" i="42"/>
  <c r="G56" i="42" s="1"/>
  <c r="F55" i="42"/>
  <c r="G55" i="42" s="1"/>
  <c r="F54" i="42"/>
  <c r="G54" i="42" s="1"/>
  <c r="F53" i="42"/>
  <c r="G53" i="42" s="1"/>
  <c r="F52" i="42"/>
  <c r="G52" i="42" s="1"/>
  <c r="F51" i="42"/>
  <c r="G51" i="42" s="1"/>
  <c r="F50" i="42"/>
  <c r="G50" i="42" s="1"/>
  <c r="F49" i="42"/>
  <c r="G49" i="42" s="1"/>
  <c r="F48" i="42"/>
  <c r="G48" i="42" s="1"/>
  <c r="A48" i="42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F47" i="42"/>
  <c r="G47" i="42" s="1"/>
  <c r="C46" i="42"/>
  <c r="C31" i="42"/>
  <c r="F23" i="42"/>
  <c r="G23" i="42" s="1"/>
  <c r="F22" i="42"/>
  <c r="G22" i="42" s="1"/>
  <c r="E21" i="42"/>
  <c r="D21" i="42"/>
  <c r="C21" i="42"/>
  <c r="C6" i="42" s="1"/>
  <c r="F20" i="42"/>
  <c r="G20" i="42" s="1"/>
  <c r="F19" i="42"/>
  <c r="G19" i="42" s="1"/>
  <c r="F18" i="42"/>
  <c r="G18" i="42" s="1"/>
  <c r="F17" i="42"/>
  <c r="G17" i="42" s="1"/>
  <c r="G16" i="42" s="1"/>
  <c r="H6" i="42"/>
  <c r="E16" i="42"/>
  <c r="E6" i="42" s="1"/>
  <c r="D16" i="42"/>
  <c r="D6" i="42" s="1"/>
  <c r="J541" i="42" l="1"/>
  <c r="G21" i="42"/>
  <c r="G46" i="42"/>
  <c r="D313" i="42"/>
  <c r="G359" i="42"/>
  <c r="G379" i="42"/>
  <c r="G467" i="42"/>
  <c r="I621" i="42"/>
  <c r="G620" i="42"/>
  <c r="I66" i="42"/>
  <c r="G66" i="42"/>
  <c r="I67" i="42"/>
  <c r="J67" i="42" s="1"/>
  <c r="G67" i="42"/>
  <c r="I71" i="42"/>
  <c r="J71" i="42" s="1"/>
  <c r="G71" i="42"/>
  <c r="I68" i="42"/>
  <c r="J68" i="42" s="1"/>
  <c r="G68" i="42"/>
  <c r="I70" i="42"/>
  <c r="J70" i="42" s="1"/>
  <c r="G70" i="42"/>
  <c r="I72" i="42"/>
  <c r="J72" i="42" s="1"/>
  <c r="G72" i="42"/>
  <c r="I74" i="42"/>
  <c r="J74" i="42" s="1"/>
  <c r="G74" i="42"/>
  <c r="I76" i="42"/>
  <c r="J76" i="42" s="1"/>
  <c r="G76" i="42"/>
  <c r="G128" i="42"/>
  <c r="I128" i="42" s="1"/>
  <c r="J128" i="42" s="1"/>
  <c r="G130" i="42"/>
  <c r="I130" i="42" s="1"/>
  <c r="J130" i="42" s="1"/>
  <c r="G132" i="42"/>
  <c r="I132" i="42" s="1"/>
  <c r="J132" i="42" s="1"/>
  <c r="G134" i="42"/>
  <c r="I134" i="42" s="1"/>
  <c r="J134" i="42" s="1"/>
  <c r="G136" i="42"/>
  <c r="I136" i="42" s="1"/>
  <c r="J136" i="42" s="1"/>
  <c r="G138" i="42"/>
  <c r="I138" i="42" s="1"/>
  <c r="J138" i="42" s="1"/>
  <c r="I198" i="42"/>
  <c r="J198" i="42" s="1"/>
  <c r="G198" i="42"/>
  <c r="I200" i="42"/>
  <c r="J200" i="42" s="1"/>
  <c r="G200" i="42"/>
  <c r="I202" i="42"/>
  <c r="J202" i="42" s="1"/>
  <c r="G202" i="42"/>
  <c r="I204" i="42"/>
  <c r="J204" i="42" s="1"/>
  <c r="G204" i="42"/>
  <c r="G189" i="42" s="1"/>
  <c r="I208" i="42"/>
  <c r="J208" i="42" s="1"/>
  <c r="G208" i="42"/>
  <c r="G206" i="42" s="1"/>
  <c r="I210" i="42"/>
  <c r="J210" i="42" s="1"/>
  <c r="G210" i="42"/>
  <c r="I212" i="42"/>
  <c r="J212" i="42" s="1"/>
  <c r="G212" i="42"/>
  <c r="I214" i="42"/>
  <c r="J214" i="42" s="1"/>
  <c r="G214" i="42"/>
  <c r="G236" i="42"/>
  <c r="G238" i="42"/>
  <c r="I238" i="42" s="1"/>
  <c r="J238" i="42" s="1"/>
  <c r="G240" i="42"/>
  <c r="I240" i="42" s="1"/>
  <c r="J240" i="42" s="1"/>
  <c r="G242" i="42"/>
  <c r="I242" i="42" s="1"/>
  <c r="J242" i="42" s="1"/>
  <c r="I246" i="42"/>
  <c r="J246" i="42" s="1"/>
  <c r="G246" i="42"/>
  <c r="I248" i="42"/>
  <c r="J248" i="42" s="1"/>
  <c r="G248" i="42"/>
  <c r="I250" i="42"/>
  <c r="J250" i="42" s="1"/>
  <c r="G250" i="42"/>
  <c r="I252" i="42"/>
  <c r="J252" i="42" s="1"/>
  <c r="G252" i="42"/>
  <c r="I254" i="42"/>
  <c r="J254" i="42" s="1"/>
  <c r="G254" i="42"/>
  <c r="G275" i="42"/>
  <c r="I275" i="42" s="1"/>
  <c r="J275" i="42" s="1"/>
  <c r="G277" i="42"/>
  <c r="I277" i="42" s="1"/>
  <c r="J277" i="42" s="1"/>
  <c r="G279" i="42"/>
  <c r="I279" i="42" s="1"/>
  <c r="J279" i="42" s="1"/>
  <c r="G281" i="42"/>
  <c r="I281" i="42" s="1"/>
  <c r="J281" i="42" s="1"/>
  <c r="G283" i="42"/>
  <c r="I283" i="42" s="1"/>
  <c r="J283" i="42" s="1"/>
  <c r="G295" i="42"/>
  <c r="G297" i="42"/>
  <c r="I297" i="42" s="1"/>
  <c r="J297" i="42" s="1"/>
  <c r="G300" i="42"/>
  <c r="I300" i="42" s="1"/>
  <c r="J300" i="42" s="1"/>
  <c r="G302" i="42"/>
  <c r="I302" i="42" s="1"/>
  <c r="J302" i="42" s="1"/>
  <c r="G304" i="42"/>
  <c r="I304" i="42" s="1"/>
  <c r="J304" i="42" s="1"/>
  <c r="G317" i="42"/>
  <c r="I317" i="42" s="1"/>
  <c r="J317" i="42" s="1"/>
  <c r="G319" i="42"/>
  <c r="I319" i="42" s="1"/>
  <c r="J319" i="42" s="1"/>
  <c r="G321" i="42"/>
  <c r="I321" i="42" s="1"/>
  <c r="J321" i="42" s="1"/>
  <c r="G323" i="42"/>
  <c r="I323" i="42" s="1"/>
  <c r="J323" i="42" s="1"/>
  <c r="G325" i="42"/>
  <c r="I325" i="42" s="1"/>
  <c r="J325" i="42" s="1"/>
  <c r="G327" i="42"/>
  <c r="I327" i="42" s="1"/>
  <c r="J327" i="42" s="1"/>
  <c r="G329" i="42"/>
  <c r="I329" i="42" s="1"/>
  <c r="J329" i="42" s="1"/>
  <c r="G331" i="42"/>
  <c r="I331" i="42" s="1"/>
  <c r="J331" i="42" s="1"/>
  <c r="G577" i="42"/>
  <c r="I577" i="42" s="1"/>
  <c r="J577" i="42" s="1"/>
  <c r="G578" i="42"/>
  <c r="I578" i="42" s="1"/>
  <c r="J578" i="42" s="1"/>
  <c r="G580" i="42"/>
  <c r="I580" i="42" s="1"/>
  <c r="J580" i="42" s="1"/>
  <c r="G582" i="42"/>
  <c r="I582" i="42" s="1"/>
  <c r="J582" i="42" s="1"/>
  <c r="G584" i="42"/>
  <c r="I584" i="42" s="1"/>
  <c r="J584" i="42" s="1"/>
  <c r="G586" i="42"/>
  <c r="I586" i="42" s="1"/>
  <c r="J586" i="42" s="1"/>
  <c r="G588" i="42"/>
  <c r="I588" i="42" s="1"/>
  <c r="J588" i="42" s="1"/>
  <c r="G590" i="42"/>
  <c r="I590" i="42" s="1"/>
  <c r="J590" i="42" s="1"/>
  <c r="G592" i="42"/>
  <c r="I592" i="42" s="1"/>
  <c r="J592" i="42" s="1"/>
  <c r="G703" i="42"/>
  <c r="I703" i="42" s="1"/>
  <c r="J703" i="42" s="1"/>
  <c r="G705" i="42"/>
  <c r="I705" i="42" s="1"/>
  <c r="J705" i="42" s="1"/>
  <c r="G707" i="42"/>
  <c r="I707" i="42" s="1"/>
  <c r="J707" i="42" s="1"/>
  <c r="G709" i="42"/>
  <c r="I709" i="42" s="1"/>
  <c r="J709" i="42" s="1"/>
  <c r="G711" i="42"/>
  <c r="I711" i="42" s="1"/>
  <c r="J711" i="42" s="1"/>
  <c r="G720" i="42"/>
  <c r="G722" i="42"/>
  <c r="I722" i="42" s="1"/>
  <c r="J722" i="42" s="1"/>
  <c r="G724" i="42"/>
  <c r="I724" i="42" s="1"/>
  <c r="J724" i="42" s="1"/>
  <c r="G726" i="42"/>
  <c r="I726" i="42" s="1"/>
  <c r="J726" i="42" s="1"/>
  <c r="G728" i="42"/>
  <c r="I728" i="42" s="1"/>
  <c r="J728" i="42" s="1"/>
  <c r="G730" i="42"/>
  <c r="I730" i="42" s="1"/>
  <c r="J730" i="42" s="1"/>
  <c r="G69" i="42"/>
  <c r="I69" i="42" s="1"/>
  <c r="J69" i="42" s="1"/>
  <c r="G73" i="42"/>
  <c r="I73" i="42" s="1"/>
  <c r="J73" i="42" s="1"/>
  <c r="G75" i="42"/>
  <c r="I75" i="42" s="1"/>
  <c r="J75" i="42" s="1"/>
  <c r="G129" i="42"/>
  <c r="I129" i="42" s="1"/>
  <c r="J129" i="42" s="1"/>
  <c r="G131" i="42"/>
  <c r="I131" i="42" s="1"/>
  <c r="J131" i="42" s="1"/>
  <c r="G133" i="42"/>
  <c r="I133" i="42" s="1"/>
  <c r="J133" i="42" s="1"/>
  <c r="G135" i="42"/>
  <c r="I135" i="42" s="1"/>
  <c r="J135" i="42" s="1"/>
  <c r="G137" i="42"/>
  <c r="I137" i="42" s="1"/>
  <c r="J137" i="42" s="1"/>
  <c r="G152" i="42"/>
  <c r="G197" i="42"/>
  <c r="I197" i="42" s="1"/>
  <c r="J197" i="42" s="1"/>
  <c r="G199" i="42"/>
  <c r="I199" i="42" s="1"/>
  <c r="J199" i="42" s="1"/>
  <c r="G201" i="42"/>
  <c r="I201" i="42" s="1"/>
  <c r="J201" i="42" s="1"/>
  <c r="G203" i="42"/>
  <c r="I203" i="42" s="1"/>
  <c r="J203" i="42" s="1"/>
  <c r="G209" i="42"/>
  <c r="I209" i="42" s="1"/>
  <c r="J209" i="42" s="1"/>
  <c r="G211" i="42"/>
  <c r="I211" i="42" s="1"/>
  <c r="J211" i="42" s="1"/>
  <c r="G213" i="42"/>
  <c r="I213" i="42" s="1"/>
  <c r="J213" i="42" s="1"/>
  <c r="G235" i="42"/>
  <c r="I235" i="42" s="1"/>
  <c r="J235" i="42" s="1"/>
  <c r="G237" i="42"/>
  <c r="I237" i="42" s="1"/>
  <c r="J237" i="42" s="1"/>
  <c r="G239" i="42"/>
  <c r="I239" i="42" s="1"/>
  <c r="J239" i="42" s="1"/>
  <c r="G241" i="42"/>
  <c r="I241" i="42" s="1"/>
  <c r="J241" i="42" s="1"/>
  <c r="G243" i="42"/>
  <c r="I243" i="42" s="1"/>
  <c r="J243" i="42" s="1"/>
  <c r="G245" i="42"/>
  <c r="G247" i="42"/>
  <c r="I247" i="42" s="1"/>
  <c r="J247" i="42" s="1"/>
  <c r="G249" i="42"/>
  <c r="I249" i="42" s="1"/>
  <c r="J249" i="42" s="1"/>
  <c r="G251" i="42"/>
  <c r="I251" i="42" s="1"/>
  <c r="J251" i="42" s="1"/>
  <c r="G253" i="42"/>
  <c r="I253" i="42" s="1"/>
  <c r="J253" i="42" s="1"/>
  <c r="G255" i="42"/>
  <c r="I255" i="42" s="1"/>
  <c r="J255" i="42" s="1"/>
  <c r="G274" i="42"/>
  <c r="G276" i="42"/>
  <c r="I276" i="42" s="1"/>
  <c r="J276" i="42" s="1"/>
  <c r="G278" i="42"/>
  <c r="I278" i="42" s="1"/>
  <c r="J278" i="42" s="1"/>
  <c r="G280" i="42"/>
  <c r="I280" i="42" s="1"/>
  <c r="J280" i="42" s="1"/>
  <c r="G282" i="42"/>
  <c r="I282" i="42" s="1"/>
  <c r="J282" i="42" s="1"/>
  <c r="G285" i="42"/>
  <c r="G296" i="42"/>
  <c r="I296" i="42" s="1"/>
  <c r="J296" i="42" s="1"/>
  <c r="G298" i="42"/>
  <c r="I298" i="42" s="1"/>
  <c r="J298" i="42" s="1"/>
  <c r="G301" i="42"/>
  <c r="I301" i="42" s="1"/>
  <c r="J301" i="42" s="1"/>
  <c r="G303" i="42"/>
  <c r="I303" i="42" s="1"/>
  <c r="J303" i="42" s="1"/>
  <c r="G306" i="42"/>
  <c r="G305" i="42" s="1"/>
  <c r="G318" i="42"/>
  <c r="I318" i="42" s="1"/>
  <c r="J318" i="42" s="1"/>
  <c r="G320" i="42"/>
  <c r="I320" i="42" s="1"/>
  <c r="J320" i="42" s="1"/>
  <c r="G322" i="42"/>
  <c r="I322" i="42" s="1"/>
  <c r="J322" i="42" s="1"/>
  <c r="G324" i="42"/>
  <c r="I324" i="42" s="1"/>
  <c r="J324" i="42" s="1"/>
  <c r="G326" i="42"/>
  <c r="I326" i="42" s="1"/>
  <c r="J326" i="42" s="1"/>
  <c r="G328" i="42"/>
  <c r="I328" i="42" s="1"/>
  <c r="J328" i="42" s="1"/>
  <c r="G330" i="42"/>
  <c r="I330" i="42" s="1"/>
  <c r="J330" i="42" s="1"/>
  <c r="G339" i="42"/>
  <c r="G338" i="42" s="1"/>
  <c r="G579" i="42"/>
  <c r="I579" i="42" s="1"/>
  <c r="J579" i="42" s="1"/>
  <c r="G581" i="42"/>
  <c r="I581" i="42" s="1"/>
  <c r="J581" i="42" s="1"/>
  <c r="G583" i="42"/>
  <c r="I583" i="42" s="1"/>
  <c r="J583" i="42" s="1"/>
  <c r="G585" i="42"/>
  <c r="I585" i="42" s="1"/>
  <c r="J585" i="42" s="1"/>
  <c r="G587" i="42"/>
  <c r="I587" i="42" s="1"/>
  <c r="J587" i="42" s="1"/>
  <c r="G591" i="42"/>
  <c r="I591" i="42" s="1"/>
  <c r="J591" i="42" s="1"/>
  <c r="G593" i="42"/>
  <c r="I593" i="42" s="1"/>
  <c r="J593" i="42" s="1"/>
  <c r="G660" i="42"/>
  <c r="I660" i="42" s="1"/>
  <c r="J660" i="42" s="1"/>
  <c r="G671" i="42"/>
  <c r="G704" i="42"/>
  <c r="I704" i="42" s="1"/>
  <c r="J704" i="42" s="1"/>
  <c r="G706" i="42"/>
  <c r="I706" i="42" s="1"/>
  <c r="J706" i="42" s="1"/>
  <c r="G708" i="42"/>
  <c r="I708" i="42" s="1"/>
  <c r="J708" i="42" s="1"/>
  <c r="G710" i="42"/>
  <c r="I710" i="42" s="1"/>
  <c r="J710" i="42" s="1"/>
  <c r="I721" i="42"/>
  <c r="J721" i="42" s="1"/>
  <c r="G721" i="42"/>
  <c r="I723" i="42"/>
  <c r="J723" i="42" s="1"/>
  <c r="G723" i="42"/>
  <c r="I725" i="42"/>
  <c r="J725" i="42" s="1"/>
  <c r="G725" i="42"/>
  <c r="I727" i="42"/>
  <c r="J727" i="42" s="1"/>
  <c r="G727" i="42"/>
  <c r="I729" i="42"/>
  <c r="J729" i="42" s="1"/>
  <c r="G729" i="42"/>
  <c r="A583" i="42"/>
  <c r="A630" i="42"/>
  <c r="A623" i="42"/>
  <c r="F256" i="42"/>
  <c r="I49" i="42"/>
  <c r="J49" i="42" s="1"/>
  <c r="I57" i="42"/>
  <c r="J57" i="42" s="1"/>
  <c r="F46" i="42"/>
  <c r="I47" i="42"/>
  <c r="I50" i="42"/>
  <c r="J50" i="42" s="1"/>
  <c r="I54" i="42"/>
  <c r="J54" i="42" s="1"/>
  <c r="I58" i="42"/>
  <c r="J58" i="42" s="1"/>
  <c r="I62" i="42"/>
  <c r="J62" i="42" s="1"/>
  <c r="I53" i="42"/>
  <c r="J53" i="42" s="1"/>
  <c r="I61" i="42"/>
  <c r="J61" i="42" s="1"/>
  <c r="I51" i="42"/>
  <c r="J51" i="42" s="1"/>
  <c r="I55" i="42"/>
  <c r="J55" i="42" s="1"/>
  <c r="I59" i="42"/>
  <c r="J59" i="42" s="1"/>
  <c r="I63" i="42"/>
  <c r="J63" i="42" s="1"/>
  <c r="I48" i="42"/>
  <c r="J48" i="42" s="1"/>
  <c r="I52" i="42"/>
  <c r="J52" i="42" s="1"/>
  <c r="I56" i="42"/>
  <c r="J56" i="42" s="1"/>
  <c r="I60" i="42"/>
  <c r="J60" i="42" s="1"/>
  <c r="I64" i="42"/>
  <c r="J64" i="42" s="1"/>
  <c r="F126" i="42"/>
  <c r="F767" i="42"/>
  <c r="I759" i="42"/>
  <c r="J759" i="42" s="1"/>
  <c r="I763" i="42"/>
  <c r="J763" i="42" s="1"/>
  <c r="I764" i="42"/>
  <c r="J764" i="42" s="1"/>
  <c r="I757" i="42"/>
  <c r="J757" i="42" s="1"/>
  <c r="I761" i="42"/>
  <c r="J761" i="42" s="1"/>
  <c r="I765" i="42"/>
  <c r="J765" i="42" s="1"/>
  <c r="I760" i="42"/>
  <c r="J760" i="42" s="1"/>
  <c r="I758" i="42"/>
  <c r="J758" i="42" s="1"/>
  <c r="I762" i="42"/>
  <c r="J762" i="42" s="1"/>
  <c r="I766" i="42"/>
  <c r="J766" i="42" s="1"/>
  <c r="I749" i="42"/>
  <c r="J749" i="42" s="1"/>
  <c r="I752" i="42"/>
  <c r="J752" i="42" s="1"/>
  <c r="I747" i="42"/>
  <c r="J747" i="42" s="1"/>
  <c r="I755" i="42"/>
  <c r="J755" i="42" s="1"/>
  <c r="I750" i="42"/>
  <c r="J750" i="42" s="1"/>
  <c r="I753" i="42"/>
  <c r="J753" i="42" s="1"/>
  <c r="I746" i="42"/>
  <c r="J746" i="42" s="1"/>
  <c r="I751" i="42"/>
  <c r="J751" i="42" s="1"/>
  <c r="I754" i="42"/>
  <c r="J754" i="42" s="1"/>
  <c r="F748" i="42"/>
  <c r="I733" i="42"/>
  <c r="J733" i="42" s="1"/>
  <c r="I741" i="42"/>
  <c r="J741" i="42" s="1"/>
  <c r="I734" i="42"/>
  <c r="J734" i="42" s="1"/>
  <c r="I742" i="42"/>
  <c r="J742" i="42" s="1"/>
  <c r="F701" i="42"/>
  <c r="I731" i="42"/>
  <c r="J731" i="42" s="1"/>
  <c r="I735" i="42"/>
  <c r="J735" i="42" s="1"/>
  <c r="I739" i="42"/>
  <c r="J739" i="42" s="1"/>
  <c r="I743" i="42"/>
  <c r="J743" i="42" s="1"/>
  <c r="I737" i="42"/>
  <c r="J737" i="42" s="1"/>
  <c r="I738" i="42"/>
  <c r="J738" i="42" s="1"/>
  <c r="I732" i="42"/>
  <c r="J732" i="42" s="1"/>
  <c r="I736" i="42"/>
  <c r="J736" i="42" s="1"/>
  <c r="I740" i="42"/>
  <c r="J740" i="42" s="1"/>
  <c r="I673" i="42"/>
  <c r="J673" i="42" s="1"/>
  <c r="I685" i="42"/>
  <c r="J685" i="42" s="1"/>
  <c r="I689" i="42"/>
  <c r="J689" i="42" s="1"/>
  <c r="I677" i="42"/>
  <c r="J677" i="42" s="1"/>
  <c r="I693" i="42"/>
  <c r="J693" i="42" s="1"/>
  <c r="I674" i="42"/>
  <c r="J674" i="42" s="1"/>
  <c r="I678" i="42"/>
  <c r="J678" i="42" s="1"/>
  <c r="I682" i="42"/>
  <c r="J682" i="42" s="1"/>
  <c r="I686" i="42"/>
  <c r="J686" i="42" s="1"/>
  <c r="I690" i="42"/>
  <c r="J690" i="42" s="1"/>
  <c r="I694" i="42"/>
  <c r="J694" i="42" s="1"/>
  <c r="I675" i="42"/>
  <c r="J675" i="42" s="1"/>
  <c r="I679" i="42"/>
  <c r="J679" i="42" s="1"/>
  <c r="I683" i="42"/>
  <c r="J683" i="42" s="1"/>
  <c r="I687" i="42"/>
  <c r="J687" i="42" s="1"/>
  <c r="I691" i="42"/>
  <c r="J691" i="42" s="1"/>
  <c r="I681" i="42"/>
  <c r="J681" i="42" s="1"/>
  <c r="I672" i="42"/>
  <c r="J672" i="42" s="1"/>
  <c r="I676" i="42"/>
  <c r="J676" i="42" s="1"/>
  <c r="I680" i="42"/>
  <c r="J680" i="42" s="1"/>
  <c r="I684" i="42"/>
  <c r="J684" i="42" s="1"/>
  <c r="I688" i="42"/>
  <c r="J688" i="42" s="1"/>
  <c r="I692" i="42"/>
  <c r="J692" i="42" s="1"/>
  <c r="I658" i="42"/>
  <c r="I662" i="42"/>
  <c r="J662" i="42" s="1"/>
  <c r="I601" i="42"/>
  <c r="J601" i="42" s="1"/>
  <c r="I605" i="42"/>
  <c r="J605" i="42" s="1"/>
  <c r="I609" i="42"/>
  <c r="J609" i="42" s="1"/>
  <c r="I613" i="42"/>
  <c r="J613" i="42" s="1"/>
  <c r="I600" i="42"/>
  <c r="J600" i="42" s="1"/>
  <c r="I608" i="42"/>
  <c r="J608" i="42" s="1"/>
  <c r="I602" i="42"/>
  <c r="J602" i="42" s="1"/>
  <c r="I606" i="42"/>
  <c r="J606" i="42" s="1"/>
  <c r="I610" i="42"/>
  <c r="J610" i="42" s="1"/>
  <c r="I614" i="42"/>
  <c r="J614" i="42" s="1"/>
  <c r="I604" i="42"/>
  <c r="J604" i="42" s="1"/>
  <c r="I612" i="42"/>
  <c r="J612" i="42" s="1"/>
  <c r="I603" i="42"/>
  <c r="J603" i="42" s="1"/>
  <c r="I607" i="42"/>
  <c r="J607" i="42" s="1"/>
  <c r="I611" i="42"/>
  <c r="J611" i="42" s="1"/>
  <c r="I615" i="42"/>
  <c r="J615" i="42" s="1"/>
  <c r="F575" i="42"/>
  <c r="I589" i="42"/>
  <c r="J589" i="42" s="1"/>
  <c r="I533" i="42"/>
  <c r="J533" i="42" s="1"/>
  <c r="I537" i="42"/>
  <c r="J537" i="42" s="1"/>
  <c r="I534" i="42"/>
  <c r="J534" i="42" s="1"/>
  <c r="I532" i="42"/>
  <c r="J532" i="42" s="1"/>
  <c r="I536" i="42"/>
  <c r="J536" i="42" s="1"/>
  <c r="I529" i="42"/>
  <c r="J529" i="42" s="1"/>
  <c r="I538" i="42"/>
  <c r="J538" i="42" s="1"/>
  <c r="I531" i="42"/>
  <c r="J531" i="42" s="1"/>
  <c r="I535" i="42"/>
  <c r="J535" i="42" s="1"/>
  <c r="I539" i="42"/>
  <c r="J539" i="42" s="1"/>
  <c r="I518" i="42"/>
  <c r="J518" i="42" s="1"/>
  <c r="I522" i="42"/>
  <c r="J522" i="42" s="1"/>
  <c r="I526" i="42"/>
  <c r="J526" i="42" s="1"/>
  <c r="I520" i="42"/>
  <c r="J520" i="42" s="1"/>
  <c r="I524" i="42"/>
  <c r="J524" i="42" s="1"/>
  <c r="I517" i="42"/>
  <c r="J517" i="42" s="1"/>
  <c r="I521" i="42"/>
  <c r="J521" i="42" s="1"/>
  <c r="I525" i="42"/>
  <c r="J525" i="42" s="1"/>
  <c r="I519" i="42"/>
  <c r="J519" i="42" s="1"/>
  <c r="I523" i="42"/>
  <c r="J523" i="42" s="1"/>
  <c r="I527" i="42"/>
  <c r="J527" i="42" s="1"/>
  <c r="I495" i="42"/>
  <c r="F494" i="42"/>
  <c r="I502" i="42"/>
  <c r="J502" i="42" s="1"/>
  <c r="I510" i="42"/>
  <c r="J510" i="42" s="1"/>
  <c r="I499" i="42"/>
  <c r="J499" i="42" s="1"/>
  <c r="I503" i="42"/>
  <c r="J503" i="42" s="1"/>
  <c r="I507" i="42"/>
  <c r="J507" i="42" s="1"/>
  <c r="I511" i="42"/>
  <c r="J511" i="42" s="1"/>
  <c r="I506" i="42"/>
  <c r="J506" i="42" s="1"/>
  <c r="I496" i="42"/>
  <c r="J496" i="42" s="1"/>
  <c r="I500" i="42"/>
  <c r="J500" i="42" s="1"/>
  <c r="I504" i="42"/>
  <c r="J504" i="42" s="1"/>
  <c r="I508" i="42"/>
  <c r="J508" i="42" s="1"/>
  <c r="I512" i="42"/>
  <c r="J512" i="42" s="1"/>
  <c r="I514" i="42"/>
  <c r="J514" i="42" s="1"/>
  <c r="I497" i="42"/>
  <c r="J497" i="42" s="1"/>
  <c r="I501" i="42"/>
  <c r="J501" i="42" s="1"/>
  <c r="I505" i="42"/>
  <c r="J505" i="42" s="1"/>
  <c r="I509" i="42"/>
  <c r="J509" i="42" s="1"/>
  <c r="I513" i="42"/>
  <c r="J513" i="42" s="1"/>
  <c r="I487" i="42"/>
  <c r="J487" i="42" s="1"/>
  <c r="I488" i="42"/>
  <c r="J488" i="42" s="1"/>
  <c r="I492" i="42"/>
  <c r="J492" i="42" s="1"/>
  <c r="I483" i="42"/>
  <c r="J483" i="42" s="1"/>
  <c r="I485" i="42"/>
  <c r="J485" i="42" s="1"/>
  <c r="I489" i="42"/>
  <c r="J489" i="42" s="1"/>
  <c r="I493" i="42"/>
  <c r="J493" i="42" s="1"/>
  <c r="I486" i="42"/>
  <c r="J486" i="42" s="1"/>
  <c r="I490" i="42"/>
  <c r="J490" i="42" s="1"/>
  <c r="I452" i="42"/>
  <c r="J452" i="42" s="1"/>
  <c r="I460" i="42"/>
  <c r="J460" i="42" s="1"/>
  <c r="I449" i="42"/>
  <c r="J449" i="42" s="1"/>
  <c r="I453" i="42"/>
  <c r="J453" i="42" s="1"/>
  <c r="I457" i="42"/>
  <c r="J457" i="42" s="1"/>
  <c r="I461" i="42"/>
  <c r="J461" i="42" s="1"/>
  <c r="I465" i="42"/>
  <c r="J465" i="42" s="1"/>
  <c r="I450" i="42"/>
  <c r="J450" i="42" s="1"/>
  <c r="I454" i="42"/>
  <c r="J454" i="42" s="1"/>
  <c r="I458" i="42"/>
  <c r="J458" i="42" s="1"/>
  <c r="I462" i="42"/>
  <c r="J462" i="42" s="1"/>
  <c r="I466" i="42"/>
  <c r="J466" i="42" s="1"/>
  <c r="I456" i="42"/>
  <c r="J456" i="42" s="1"/>
  <c r="I464" i="42"/>
  <c r="J464" i="42" s="1"/>
  <c r="I447" i="42"/>
  <c r="J447" i="42" s="1"/>
  <c r="I451" i="42"/>
  <c r="J451" i="42" s="1"/>
  <c r="I455" i="42"/>
  <c r="J455" i="42" s="1"/>
  <c r="I459" i="42"/>
  <c r="J459" i="42" s="1"/>
  <c r="I463" i="42"/>
  <c r="J463" i="42" s="1"/>
  <c r="I385" i="42"/>
  <c r="J385" i="42" s="1"/>
  <c r="I393" i="42"/>
  <c r="J393" i="42" s="1"/>
  <c r="I401" i="42"/>
  <c r="J401" i="42" s="1"/>
  <c r="I405" i="42"/>
  <c r="J405" i="42" s="1"/>
  <c r="I413" i="42"/>
  <c r="J413" i="42" s="1"/>
  <c r="I419" i="42"/>
  <c r="J419" i="42" s="1"/>
  <c r="I427" i="42"/>
  <c r="J427" i="42" s="1"/>
  <c r="I439" i="42"/>
  <c r="J439" i="42" s="1"/>
  <c r="I443" i="42"/>
  <c r="J443" i="42" s="1"/>
  <c r="I382" i="42"/>
  <c r="J382" i="42" s="1"/>
  <c r="I386" i="42"/>
  <c r="J386" i="42" s="1"/>
  <c r="I390" i="42"/>
  <c r="J390" i="42" s="1"/>
  <c r="I394" i="42"/>
  <c r="J394" i="42" s="1"/>
  <c r="I398" i="42"/>
  <c r="J398" i="42" s="1"/>
  <c r="I402" i="42"/>
  <c r="J402" i="42" s="1"/>
  <c r="I406" i="42"/>
  <c r="J406" i="42" s="1"/>
  <c r="I410" i="42"/>
  <c r="J410" i="42" s="1"/>
  <c r="I416" i="42"/>
  <c r="J416" i="42" s="1"/>
  <c r="I420" i="42"/>
  <c r="J420" i="42" s="1"/>
  <c r="I424" i="42"/>
  <c r="J424" i="42" s="1"/>
  <c r="I428" i="42"/>
  <c r="J428" i="42" s="1"/>
  <c r="I432" i="42"/>
  <c r="J432" i="42" s="1"/>
  <c r="I436" i="42"/>
  <c r="J436" i="42" s="1"/>
  <c r="I440" i="42"/>
  <c r="J440" i="42" s="1"/>
  <c r="I444" i="42"/>
  <c r="J444" i="42" s="1"/>
  <c r="I431" i="42"/>
  <c r="J431" i="42" s="1"/>
  <c r="I383" i="42"/>
  <c r="J383" i="42" s="1"/>
  <c r="I391" i="42"/>
  <c r="J391" i="42" s="1"/>
  <c r="I399" i="42"/>
  <c r="J399" i="42" s="1"/>
  <c r="I407" i="42"/>
  <c r="J407" i="42" s="1"/>
  <c r="I411" i="42"/>
  <c r="J411" i="42" s="1"/>
  <c r="I417" i="42"/>
  <c r="J417" i="42" s="1"/>
  <c r="I429" i="42"/>
  <c r="J429" i="42" s="1"/>
  <c r="I389" i="42"/>
  <c r="J389" i="42" s="1"/>
  <c r="I397" i="42"/>
  <c r="J397" i="42" s="1"/>
  <c r="I409" i="42"/>
  <c r="J409" i="42" s="1"/>
  <c r="I423" i="42"/>
  <c r="J423" i="42" s="1"/>
  <c r="I435" i="42"/>
  <c r="J435" i="42" s="1"/>
  <c r="I387" i="42"/>
  <c r="J387" i="42" s="1"/>
  <c r="I395" i="42"/>
  <c r="J395" i="42" s="1"/>
  <c r="I403" i="42"/>
  <c r="J403" i="42" s="1"/>
  <c r="I421" i="42"/>
  <c r="J421" i="42" s="1"/>
  <c r="I425" i="42"/>
  <c r="J425" i="42" s="1"/>
  <c r="I433" i="42"/>
  <c r="J433" i="42" s="1"/>
  <c r="I437" i="42"/>
  <c r="J437" i="42" s="1"/>
  <c r="I441" i="42"/>
  <c r="J441" i="42" s="1"/>
  <c r="I315" i="42"/>
  <c r="I384" i="42"/>
  <c r="J384" i="42" s="1"/>
  <c r="I388" i="42"/>
  <c r="J388" i="42" s="1"/>
  <c r="I392" i="42"/>
  <c r="J392" i="42" s="1"/>
  <c r="I396" i="42"/>
  <c r="J396" i="42" s="1"/>
  <c r="I400" i="42"/>
  <c r="J400" i="42" s="1"/>
  <c r="I404" i="42"/>
  <c r="J404" i="42" s="1"/>
  <c r="I408" i="42"/>
  <c r="J408" i="42" s="1"/>
  <c r="I412" i="42"/>
  <c r="J412" i="42" s="1"/>
  <c r="I418" i="42"/>
  <c r="J418" i="42" s="1"/>
  <c r="I422" i="42"/>
  <c r="J422" i="42" s="1"/>
  <c r="I426" i="42"/>
  <c r="J426" i="42" s="1"/>
  <c r="I430" i="42"/>
  <c r="J430" i="42" s="1"/>
  <c r="I434" i="42"/>
  <c r="J434" i="42" s="1"/>
  <c r="I438" i="42"/>
  <c r="J438" i="42" s="1"/>
  <c r="I442" i="42"/>
  <c r="J442" i="42" s="1"/>
  <c r="I368" i="42"/>
  <c r="J368" i="42" s="1"/>
  <c r="I361" i="42"/>
  <c r="J361" i="42" s="1"/>
  <c r="I369" i="42"/>
  <c r="J369" i="42" s="1"/>
  <c r="I373" i="42"/>
  <c r="J373" i="42" s="1"/>
  <c r="I377" i="42"/>
  <c r="J377" i="42" s="1"/>
  <c r="I362" i="42"/>
  <c r="J362" i="42" s="1"/>
  <c r="I366" i="42"/>
  <c r="J366" i="42" s="1"/>
  <c r="I370" i="42"/>
  <c r="J370" i="42" s="1"/>
  <c r="I374" i="42"/>
  <c r="J374" i="42" s="1"/>
  <c r="I378" i="42"/>
  <c r="J378" i="42" s="1"/>
  <c r="I364" i="42"/>
  <c r="J364" i="42" s="1"/>
  <c r="I372" i="42"/>
  <c r="J372" i="42" s="1"/>
  <c r="I365" i="42"/>
  <c r="J365" i="42" s="1"/>
  <c r="I363" i="42"/>
  <c r="J363" i="42" s="1"/>
  <c r="I371" i="42"/>
  <c r="J371" i="42" s="1"/>
  <c r="I375" i="42"/>
  <c r="J375" i="42" s="1"/>
  <c r="I376" i="42"/>
  <c r="J376" i="42" s="1"/>
  <c r="F359" i="42"/>
  <c r="I348" i="42"/>
  <c r="J348" i="42" s="1"/>
  <c r="I345" i="42"/>
  <c r="J345" i="42" s="1"/>
  <c r="I349" i="42"/>
  <c r="J349" i="42" s="1"/>
  <c r="I340" i="42"/>
  <c r="J340" i="42" s="1"/>
  <c r="I342" i="42"/>
  <c r="J342" i="42" s="1"/>
  <c r="I344" i="42"/>
  <c r="J344" i="42" s="1"/>
  <c r="I343" i="42"/>
  <c r="J343" i="42" s="1"/>
  <c r="I347" i="42"/>
  <c r="J347" i="42" s="1"/>
  <c r="I217" i="42"/>
  <c r="F206" i="42"/>
  <c r="F189" i="42"/>
  <c r="F167" i="42"/>
  <c r="E481" i="42"/>
  <c r="I154" i="42"/>
  <c r="J154" i="42" s="1"/>
  <c r="I162" i="42"/>
  <c r="J162" i="42" s="1"/>
  <c r="I155" i="42"/>
  <c r="J155" i="42" s="1"/>
  <c r="I159" i="42"/>
  <c r="J159" i="42" s="1"/>
  <c r="I163" i="42"/>
  <c r="J163" i="42" s="1"/>
  <c r="I156" i="42"/>
  <c r="J156" i="42" s="1"/>
  <c r="I160" i="42"/>
  <c r="J160" i="42" s="1"/>
  <c r="I164" i="42"/>
  <c r="J164" i="42" s="1"/>
  <c r="I158" i="42"/>
  <c r="J158" i="42" s="1"/>
  <c r="I153" i="42"/>
  <c r="J153" i="42" s="1"/>
  <c r="I157" i="42"/>
  <c r="J157" i="42" s="1"/>
  <c r="I161" i="42"/>
  <c r="J161" i="42" s="1"/>
  <c r="I165" i="42"/>
  <c r="J165" i="42" s="1"/>
  <c r="E467" i="42"/>
  <c r="D30" i="42"/>
  <c r="I18" i="42"/>
  <c r="J18" i="42" s="1"/>
  <c r="I23" i="42"/>
  <c r="J23" i="42" s="1"/>
  <c r="I19" i="42"/>
  <c r="J19" i="42" s="1"/>
  <c r="I20" i="42"/>
  <c r="J20" i="42" s="1"/>
  <c r="I22" i="42"/>
  <c r="E445" i="42"/>
  <c r="F21" i="42"/>
  <c r="F77" i="42"/>
  <c r="C30" i="42"/>
  <c r="F528" i="42"/>
  <c r="G528" i="42" s="1"/>
  <c r="G515" i="42" s="1"/>
  <c r="E598" i="42"/>
  <c r="E620" i="42"/>
  <c r="E719" i="42"/>
  <c r="F88" i="42"/>
  <c r="E88" i="42"/>
  <c r="E216" i="42"/>
  <c r="F305" i="42"/>
  <c r="I381" i="42"/>
  <c r="J381" i="42" s="1"/>
  <c r="F379" i="42"/>
  <c r="I448" i="42"/>
  <c r="J448" i="42" s="1"/>
  <c r="F445" i="42"/>
  <c r="I498" i="42"/>
  <c r="J498" i="42" s="1"/>
  <c r="I484" i="42"/>
  <c r="J484" i="42" s="1"/>
  <c r="F481" i="42"/>
  <c r="I17" i="42"/>
  <c r="F284" i="42"/>
  <c r="F234" i="42"/>
  <c r="F244" i="42"/>
  <c r="F273" i="42"/>
  <c r="F16" i="42"/>
  <c r="F65" i="42"/>
  <c r="F151" i="42"/>
  <c r="F216" i="42"/>
  <c r="E234" i="42"/>
  <c r="E244" i="42"/>
  <c r="E273" i="42"/>
  <c r="E284" i="42"/>
  <c r="F316" i="42"/>
  <c r="E314" i="42"/>
  <c r="F299" i="42"/>
  <c r="E294" i="42"/>
  <c r="F338" i="42"/>
  <c r="I380" i="42"/>
  <c r="F414" i="42"/>
  <c r="I446" i="42"/>
  <c r="I468" i="42"/>
  <c r="E338" i="42"/>
  <c r="E414" i="42"/>
  <c r="C445" i="42"/>
  <c r="C313" i="42" s="1"/>
  <c r="C5" i="42" s="1"/>
  <c r="F467" i="42"/>
  <c r="E540" i="42"/>
  <c r="I599" i="42"/>
  <c r="F598" i="42"/>
  <c r="F620" i="42"/>
  <c r="F670" i="42"/>
  <c r="F540" i="42"/>
  <c r="F665" i="42"/>
  <c r="F719" i="42"/>
  <c r="J599" i="42" l="1"/>
  <c r="J598" i="42" s="1"/>
  <c r="I598" i="42"/>
  <c r="J468" i="42"/>
  <c r="J658" i="42"/>
  <c r="I285" i="42"/>
  <c r="I284" i="42" s="1"/>
  <c r="G284" i="42"/>
  <c r="I152" i="42"/>
  <c r="G151" i="42"/>
  <c r="G719" i="42"/>
  <c r="I236" i="42"/>
  <c r="G234" i="42"/>
  <c r="J66" i="42"/>
  <c r="J65" i="42" s="1"/>
  <c r="I65" i="42"/>
  <c r="J621" i="42"/>
  <c r="J620" i="42" s="1"/>
  <c r="I620" i="42"/>
  <c r="G126" i="42"/>
  <c r="G701" i="42"/>
  <c r="J446" i="42"/>
  <c r="J445" i="42" s="1"/>
  <c r="I445" i="42"/>
  <c r="J380" i="42"/>
  <c r="J379" i="42" s="1"/>
  <c r="I379" i="42"/>
  <c r="J17" i="42"/>
  <c r="J16" i="42" s="1"/>
  <c r="J6" i="42" s="1"/>
  <c r="I16" i="42"/>
  <c r="J22" i="42"/>
  <c r="J21" i="42" s="1"/>
  <c r="I21" i="42"/>
  <c r="J217" i="42"/>
  <c r="J216" i="42" s="1"/>
  <c r="I216" i="42"/>
  <c r="J315" i="42"/>
  <c r="J495" i="42"/>
  <c r="J494" i="42" s="1"/>
  <c r="I494" i="42"/>
  <c r="J47" i="42"/>
  <c r="J46" i="42" s="1"/>
  <c r="I46" i="42"/>
  <c r="I671" i="42"/>
  <c r="G670" i="42"/>
  <c r="I339" i="42"/>
  <c r="I306" i="42"/>
  <c r="I274" i="42"/>
  <c r="G273" i="42"/>
  <c r="I245" i="42"/>
  <c r="G244" i="42"/>
  <c r="I720" i="42"/>
  <c r="I295" i="42"/>
  <c r="G65" i="42"/>
  <c r="G575" i="42"/>
  <c r="J285" i="42"/>
  <c r="J284" i="42" s="1"/>
  <c r="E313" i="42"/>
  <c r="F657" i="42"/>
  <c r="G665" i="42"/>
  <c r="G657" i="42" s="1"/>
  <c r="G299" i="42"/>
  <c r="I299" i="42" s="1"/>
  <c r="J299" i="42" s="1"/>
  <c r="G316" i="42"/>
  <c r="G314" i="42" s="1"/>
  <c r="F744" i="42"/>
  <c r="G748" i="42"/>
  <c r="G744" i="42" s="1"/>
  <c r="A624" i="42"/>
  <c r="A584" i="42"/>
  <c r="A631" i="42"/>
  <c r="F6" i="42"/>
  <c r="I257" i="42"/>
  <c r="I127" i="42"/>
  <c r="I756" i="42"/>
  <c r="J756" i="42" s="1"/>
  <c r="I702" i="42"/>
  <c r="I701" i="42" s="1"/>
  <c r="I669" i="42"/>
  <c r="J669" i="42" s="1"/>
  <c r="I664" i="42"/>
  <c r="J664" i="42" s="1"/>
  <c r="I667" i="42"/>
  <c r="J667" i="42" s="1"/>
  <c r="I661" i="42"/>
  <c r="J661" i="42" s="1"/>
  <c r="I659" i="42"/>
  <c r="J659" i="42" s="1"/>
  <c r="I668" i="42"/>
  <c r="J668" i="42" s="1"/>
  <c r="I666" i="42"/>
  <c r="J666" i="42" s="1"/>
  <c r="I663" i="42"/>
  <c r="J663" i="42" s="1"/>
  <c r="I665" i="42"/>
  <c r="J665" i="42" s="1"/>
  <c r="I530" i="42"/>
  <c r="J530" i="42" s="1"/>
  <c r="F515" i="42"/>
  <c r="I478" i="42"/>
  <c r="J478" i="42" s="1"/>
  <c r="I475" i="42"/>
  <c r="J475" i="42" s="1"/>
  <c r="I469" i="42"/>
  <c r="J469" i="42" s="1"/>
  <c r="I470" i="42"/>
  <c r="J470" i="42" s="1"/>
  <c r="I471" i="42"/>
  <c r="J471" i="42" s="1"/>
  <c r="I476" i="42"/>
  <c r="J476" i="42" s="1"/>
  <c r="I473" i="42"/>
  <c r="J473" i="42" s="1"/>
  <c r="I474" i="42"/>
  <c r="J474" i="42" s="1"/>
  <c r="I480" i="42"/>
  <c r="J480" i="42" s="1"/>
  <c r="I472" i="42"/>
  <c r="J472" i="42" s="1"/>
  <c r="I479" i="42"/>
  <c r="J479" i="42" s="1"/>
  <c r="I477" i="42"/>
  <c r="J477" i="42" s="1"/>
  <c r="I482" i="42"/>
  <c r="I367" i="42"/>
  <c r="J367" i="42" s="1"/>
  <c r="I207" i="42"/>
  <c r="I196" i="42"/>
  <c r="I168" i="42"/>
  <c r="H30" i="42"/>
  <c r="D5" i="42"/>
  <c r="E30" i="42"/>
  <c r="I768" i="42"/>
  <c r="I767" i="42" s="1"/>
  <c r="I745" i="42"/>
  <c r="I516" i="42"/>
  <c r="F314" i="42"/>
  <c r="I546" i="42"/>
  <c r="I576" i="42"/>
  <c r="I415" i="42"/>
  <c r="I360" i="42"/>
  <c r="F294" i="42"/>
  <c r="J360" i="42" l="1"/>
  <c r="J359" i="42" s="1"/>
  <c r="I359" i="42"/>
  <c r="J576" i="42"/>
  <c r="J575" i="42" s="1"/>
  <c r="I575" i="42"/>
  <c r="J745" i="42"/>
  <c r="I744" i="42"/>
  <c r="J196" i="42"/>
  <c r="J189" i="42" s="1"/>
  <c r="I189" i="42"/>
  <c r="J257" i="42"/>
  <c r="J256" i="42" s="1"/>
  <c r="I256" i="42"/>
  <c r="G294" i="42"/>
  <c r="J720" i="42"/>
  <c r="J719" i="42" s="1"/>
  <c r="I719" i="42"/>
  <c r="J245" i="42"/>
  <c r="J244" i="42" s="1"/>
  <c r="I244" i="42"/>
  <c r="J274" i="42"/>
  <c r="J273" i="42" s="1"/>
  <c r="I273" i="42"/>
  <c r="J339" i="42"/>
  <c r="J338" i="42" s="1"/>
  <c r="I338" i="42"/>
  <c r="J671" i="42"/>
  <c r="J670" i="42" s="1"/>
  <c r="I670" i="42"/>
  <c r="J236" i="42"/>
  <c r="J234" i="42" s="1"/>
  <c r="I234" i="42"/>
  <c r="I657" i="42"/>
  <c r="I467" i="42"/>
  <c r="J415" i="42"/>
  <c r="J414" i="42" s="1"/>
  <c r="I414" i="42"/>
  <c r="J546" i="42"/>
  <c r="J540" i="42" s="1"/>
  <c r="I540" i="42"/>
  <c r="J516" i="42"/>
  <c r="J168" i="42"/>
  <c r="J167" i="42" s="1"/>
  <c r="I167" i="42"/>
  <c r="J207" i="42"/>
  <c r="J206" i="42" s="1"/>
  <c r="I206" i="42"/>
  <c r="J482" i="42"/>
  <c r="J481" i="42" s="1"/>
  <c r="I481" i="42"/>
  <c r="J127" i="42"/>
  <c r="J126" i="42" s="1"/>
  <c r="I126" i="42"/>
  <c r="I316" i="42"/>
  <c r="J295" i="42"/>
  <c r="J294" i="42" s="1"/>
  <c r="I294" i="42"/>
  <c r="J306" i="42"/>
  <c r="J305" i="42" s="1"/>
  <c r="I305" i="42"/>
  <c r="J152" i="42"/>
  <c r="J151" i="42" s="1"/>
  <c r="I151" i="42"/>
  <c r="J657" i="42"/>
  <c r="J467" i="42"/>
  <c r="F313" i="42"/>
  <c r="G313" i="42" s="1"/>
  <c r="J702" i="42"/>
  <c r="J701" i="42" s="1"/>
  <c r="J768" i="42"/>
  <c r="J767" i="42" s="1"/>
  <c r="F30" i="42"/>
  <c r="G30" i="42" s="1"/>
  <c r="A585" i="42"/>
  <c r="A632" i="42"/>
  <c r="A625" i="42"/>
  <c r="I6" i="42"/>
  <c r="G6" i="42"/>
  <c r="I748" i="42"/>
  <c r="J748" i="42" s="1"/>
  <c r="I528" i="42"/>
  <c r="J528" i="42" s="1"/>
  <c r="E5" i="42"/>
  <c r="F5" i="42"/>
  <c r="I515" i="42" l="1"/>
  <c r="J316" i="42"/>
  <c r="J314" i="42" s="1"/>
  <c r="I314" i="42"/>
  <c r="J515" i="42"/>
  <c r="J744" i="42"/>
  <c r="G5" i="42"/>
  <c r="A626" i="42"/>
  <c r="A586" i="42"/>
  <c r="A633" i="42"/>
  <c r="I30" i="42" l="1"/>
  <c r="J30" i="42"/>
  <c r="I313" i="42"/>
  <c r="I5" i="42" s="1"/>
  <c r="A587" i="42"/>
  <c r="A634" i="42"/>
  <c r="A627" i="42"/>
  <c r="A628" i="42" l="1"/>
  <c r="A588" i="42"/>
  <c r="A635" i="42"/>
  <c r="H313" i="42" l="1"/>
  <c r="J313" i="42" s="1"/>
  <c r="A589" i="42"/>
  <c r="A636" i="42"/>
  <c r="A629" i="42"/>
  <c r="H5" i="42"/>
  <c r="A590" i="42" l="1"/>
  <c r="A637" i="42"/>
  <c r="J5" i="42"/>
  <c r="A591" i="42" l="1"/>
  <c r="A638" i="42"/>
  <c r="A592" i="42" l="1"/>
  <c r="A639" i="42"/>
  <c r="A593" i="42" l="1"/>
  <c r="A640" i="42"/>
  <c r="A594" i="42" l="1"/>
  <c r="A641" i="42"/>
  <c r="A595" i="42" l="1"/>
  <c r="A642" i="42"/>
  <c r="A596" i="42" l="1"/>
  <c r="A643" i="42"/>
  <c r="A597" i="42" l="1"/>
  <c r="A645" i="42" s="1"/>
  <c r="A644" i="42"/>
</calcChain>
</file>

<file path=xl/comments1.xml><?xml version="1.0" encoding="utf-8"?>
<comments xmlns="http://schemas.openxmlformats.org/spreadsheetml/2006/main">
  <authors>
    <author>User</author>
  </authors>
  <commentList>
    <comment ref="C63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Nâng lương trước hạn từ t1 đã hưởng lương mới t1 nên k truy</t>
        </r>
      </text>
    </comment>
  </commentList>
</comments>
</file>

<file path=xl/sharedStrings.xml><?xml version="1.0" encoding="utf-8"?>
<sst xmlns="http://schemas.openxmlformats.org/spreadsheetml/2006/main" count="915" uniqueCount="810">
  <si>
    <t>Trần Văn Trình</t>
  </si>
  <si>
    <t>Trần Thị Vương</t>
  </si>
  <si>
    <t>Huỳnh Thị Lộc</t>
  </si>
  <si>
    <t>Đặng Thị Hoàng Hoanh</t>
  </si>
  <si>
    <t>Trường THCS Bình Trị</t>
  </si>
  <si>
    <t>Trường THCS Bình Hải</t>
  </si>
  <si>
    <t>Ao Văn Hạnh</t>
  </si>
  <si>
    <t>Huỳnh Thị Mỹ Hạnh</t>
  </si>
  <si>
    <t>Lưu Thị Minh Nương</t>
  </si>
  <si>
    <t>Phạm Tấn Hà</t>
  </si>
  <si>
    <t>Nguyễn Thị Chi</t>
  </si>
  <si>
    <t>Lê Ngọc Khuê</t>
  </si>
  <si>
    <t>Nguyễn Văn Hoa</t>
  </si>
  <si>
    <t>Nguyễn Đào</t>
  </si>
  <si>
    <t>Nguyễn Thị Ly</t>
  </si>
  <si>
    <t>Cao Văn Nam</t>
  </si>
  <si>
    <t>Nguyễn Thị Nghĩa</t>
  </si>
  <si>
    <t>Phạm Thị Quỳnh Như</t>
  </si>
  <si>
    <t>Hà Thị Mỹ Trang</t>
  </si>
  <si>
    <t>Nguyễn Sông Vịnh</t>
  </si>
  <si>
    <t>Huỳnh Thị Trúc Hòa</t>
  </si>
  <si>
    <t>Phạm Thị Xuân Quỳnh</t>
  </si>
  <si>
    <t>Trần Thị Xuân</t>
  </si>
  <si>
    <t>Trần Văn Việt</t>
  </si>
  <si>
    <t>Huỳnh Cảnh</t>
  </si>
  <si>
    <t>Võ Thị Tường Vi</t>
  </si>
  <si>
    <t>Bùi Thị Nhật My</t>
  </si>
  <si>
    <t>Nguyễn Thị Thúy Phương</t>
  </si>
  <si>
    <t>Lộ Ngọc Chương</t>
  </si>
  <si>
    <t>Nguyễn Thị Thu Ba</t>
  </si>
  <si>
    <t>Nguyễn Dũng</t>
  </si>
  <si>
    <t>Phạm Thị Huyền</t>
  </si>
  <si>
    <t>Phạm Văn Sanh</t>
  </si>
  <si>
    <t>Nguyễn Thị Lệ Chiêu</t>
  </si>
  <si>
    <t>Huỳnh Ngọc Hoàng</t>
  </si>
  <si>
    <t>Thủ trưởng đơn vị</t>
  </si>
  <si>
    <t>Ngô Thế Huy</t>
  </si>
  <si>
    <t>Võ Thị Diệu Hiền</t>
  </si>
  <si>
    <t>Nguyễn Tấn Vinh</t>
  </si>
  <si>
    <t>Nguyễn Thị Diễm</t>
  </si>
  <si>
    <t>Lê Thanh Sơn</t>
  </si>
  <si>
    <t>Trần Văn Trung</t>
  </si>
  <si>
    <t>Đặng Văn Thành</t>
  </si>
  <si>
    <t>Bùi Thị Ngọc Oanh</t>
  </si>
  <si>
    <t>Đặng Thị Thung</t>
  </si>
  <si>
    <t>Nguyễn Thị Trinh</t>
  </si>
  <si>
    <t>Phạm Thị Trà My</t>
  </si>
  <si>
    <t>Đào Thị Sinh</t>
  </si>
  <si>
    <t>TỔNG CỘNG</t>
  </si>
  <si>
    <t>Nguyễn Thị Văn</t>
  </si>
  <si>
    <t>Nguyễn Thị Ánh Tuyết</t>
  </si>
  <si>
    <t>Võ Thị Phương Nhạn</t>
  </si>
  <si>
    <t>Huỳnh Thị Tiền</t>
  </si>
  <si>
    <t>Phạm Thị Phương</t>
  </si>
  <si>
    <t>Võ Thị Hiệp</t>
  </si>
  <si>
    <t>Đoàn Văn Khuyến</t>
  </si>
  <si>
    <t>Lâm Thanh Dũng</t>
  </si>
  <si>
    <t>Nguyễn Văn Tường</t>
  </si>
  <si>
    <t>Phạm Thị Thanh Hà</t>
  </si>
  <si>
    <t>Nguyễn Thị Diên</t>
  </si>
  <si>
    <t>Nguyễn Thị Thức</t>
  </si>
  <si>
    <t>Vương Thị Thu Phong</t>
  </si>
  <si>
    <t>Phạm Văn Hớn</t>
  </si>
  <si>
    <t>Trần Thị Dung</t>
  </si>
  <si>
    <t>Bùi Thị Mỹ Dung</t>
  </si>
  <si>
    <t>Nguyễn Văn Nhược</t>
  </si>
  <si>
    <t>Tạ Thị Tú Trinh</t>
  </si>
  <si>
    <t>Huỳnh Văn Tấn</t>
  </si>
  <si>
    <t>Mai Thị Thúy Đào</t>
  </si>
  <si>
    <t>Nguyễn T. Minh Hương</t>
  </si>
  <si>
    <t>Đặng Quang Vinh</t>
  </si>
  <si>
    <t>Ngô Thanh Trí</t>
  </si>
  <si>
    <t xml:space="preserve">Nguyễn Văn Hà </t>
  </si>
  <si>
    <t>Võ Thị Thúy Vân</t>
  </si>
  <si>
    <t>Trần Thị Mộng Điệp</t>
  </si>
  <si>
    <t>Lê Thị Kim Liên</t>
  </si>
  <si>
    <t>Bùi Văn Tấn</t>
  </si>
  <si>
    <t>Võ Duy Ngô</t>
  </si>
  <si>
    <t>Nguyễn Thị Thu Hậu</t>
  </si>
  <si>
    <t>Phạm Thị Lai</t>
  </si>
  <si>
    <t>Vũ Xuân Hồng Nghĩa</t>
  </si>
  <si>
    <t>Hồ Thị Phương Minh</t>
  </si>
  <si>
    <t>Võ Văn Đông</t>
  </si>
  <si>
    <t>Phạm Thị Thảo</t>
  </si>
  <si>
    <t>Nguyễn Thị Phổ</t>
  </si>
  <si>
    <t>Phạm Thanh Vân</t>
  </si>
  <si>
    <t>Dương Thị Mận</t>
  </si>
  <si>
    <t>Võ Thế Vương</t>
  </si>
  <si>
    <t>Nguyễn Thị Lệ Thơm</t>
  </si>
  <si>
    <t>Võ Thị Phượng</t>
  </si>
  <si>
    <t>Lê Cao Hùng</t>
  </si>
  <si>
    <t>Trần Thị Bích Lệ</t>
  </si>
  <si>
    <t>Tổng cộng</t>
  </si>
  <si>
    <t>Võ Thị Thiện</t>
  </si>
  <si>
    <t>Trường TH và THCS Bình Khương</t>
  </si>
  <si>
    <t>Nguyễn Tấn Thành</t>
  </si>
  <si>
    <t>Đặng Văn Anh</t>
  </si>
  <si>
    <t>Nguyễn Thị Yến Ly</t>
  </si>
  <si>
    <t>Nguyễn Thị Dung</t>
  </si>
  <si>
    <t>Nguyễn Thị Yên Ly</t>
  </si>
  <si>
    <t>Đặng Thị Hồng Thủy</t>
  </si>
  <si>
    <t>Trịnh Thị Quỳnh Nga</t>
  </si>
  <si>
    <t>Nguyễn Thị Ngọc Thảo</t>
  </si>
  <si>
    <t>Đỗ Thiên Kiều</t>
  </si>
  <si>
    <t>Võ Thị Thiên Nga</t>
  </si>
  <si>
    <t>Trần Thị Lệ Uyên</t>
  </si>
  <si>
    <t>Phạm Thị Minh Cẩm</t>
  </si>
  <si>
    <t>Người lập</t>
  </si>
  <si>
    <t xml:space="preserve">   Đinh Hùng Cường</t>
  </si>
  <si>
    <t>Lưu Thị Minh Lên</t>
  </si>
  <si>
    <t>Đoàn Văn Thắng</t>
  </si>
  <si>
    <t>Trần Thị Thu Hà</t>
  </si>
  <si>
    <t>Phan Thị Ái Vy</t>
  </si>
  <si>
    <t>Nguyễn Thị Ngọc Lan</t>
  </si>
  <si>
    <t>Dương Thị Tuyết Trinh</t>
  </si>
  <si>
    <t>Trịnh Thị Thu Hương</t>
  </si>
  <si>
    <t>Trần Thị Thùy Trang</t>
  </si>
  <si>
    <t>Phạm Ngọc Châu</t>
  </si>
  <si>
    <t>Nguyễn Thị Hòa</t>
  </si>
  <si>
    <t>Phạm Thị Kim Loan</t>
  </si>
  <si>
    <t>Dương Thị Vi</t>
  </si>
  <si>
    <t>Trương Thị Thuyền</t>
  </si>
  <si>
    <t>Trần Thị Trinh</t>
  </si>
  <si>
    <t>Trường TH Bình Trị</t>
  </si>
  <si>
    <t>Trường TH số 1 Bình Hải</t>
  </si>
  <si>
    <t>Trường TH số 2 Bình Hải</t>
  </si>
  <si>
    <t>Trường TH số 1 Bình Châu</t>
  </si>
  <si>
    <t>Trường THCS Bình Long</t>
  </si>
  <si>
    <t>Nguyễn Hữu Thành</t>
  </si>
  <si>
    <t>Cao Thị Thanh Điệp</t>
  </si>
  <si>
    <t>Lê Thị Bích Mẫn</t>
  </si>
  <si>
    <t>Phạm Văn Hoanh</t>
  </si>
  <si>
    <t>Lê Khánh Phước</t>
  </si>
  <si>
    <t>Võ Duy Thành</t>
  </si>
  <si>
    <t>Lê Văn Trung</t>
  </si>
  <si>
    <t>Lê Thị Thanh Tuyền</t>
  </si>
  <si>
    <t>Đặng Đức Phú</t>
  </si>
  <si>
    <t>Quảng Thị Thời</t>
  </si>
  <si>
    <t>Mai Thị Ánh Dương</t>
  </si>
  <si>
    <t>Huỳnh Thị Phước</t>
  </si>
  <si>
    <t>Nguyễn Thị Thu Thảo</t>
  </si>
  <si>
    <t>Nguyễn Thị Thanh Nga</t>
  </si>
  <si>
    <t>Đàm Phú Cường</t>
  </si>
  <si>
    <t>Trường TH số 2 Bình Nguyên</t>
  </si>
  <si>
    <t>Trịnh Thị Liên</t>
  </si>
  <si>
    <t>Huỳnh Thị Phụng</t>
  </si>
  <si>
    <t>Đỗ Thị Thủy</t>
  </si>
  <si>
    <t>Huỳnh Thị Mỵ</t>
  </si>
  <si>
    <t>Nguyễn Thị Lời</t>
  </si>
  <si>
    <t>Trường TH số 1 Bình Thạnh</t>
  </si>
  <si>
    <t>Trường TH số 2 Bình Thạnh</t>
  </si>
  <si>
    <t>Nguyễn Thị Mai</t>
  </si>
  <si>
    <t>Nguyễn Thị Xuân Quỳnh</t>
  </si>
  <si>
    <t>Hồ Thị Diễm</t>
  </si>
  <si>
    <t>Hồ Thị Phương Lan</t>
  </si>
  <si>
    <t>Tu Đình Minh Sa</t>
  </si>
  <si>
    <t>Phạm Kim Tâm</t>
  </si>
  <si>
    <t>Vũ Thị Thu Huyền</t>
  </si>
  <si>
    <t>Lê Thị Kim Chung</t>
  </si>
  <si>
    <t>Trần Thị Vân Ly</t>
  </si>
  <si>
    <t>Nguyễn Thị Kim Niên</t>
  </si>
  <si>
    <t>Hà Nguyễn Huy Thế</t>
  </si>
  <si>
    <t>Nguyễn Thị Quyền</t>
  </si>
  <si>
    <t>Đoàn Thị Quỳnh Quyên</t>
  </si>
  <si>
    <t>Trường MN Bình Tân Phú</t>
  </si>
  <si>
    <t xml:space="preserve">Trường TH Bình Thanh </t>
  </si>
  <si>
    <t>Trường TH Bình Đông</t>
  </si>
  <si>
    <t>Trường TH Bình Thuận</t>
  </si>
  <si>
    <t>Trương Thị Thanh Phương</t>
  </si>
  <si>
    <t>Trần Thị Thu Thủy</t>
  </si>
  <si>
    <t>Đinh Thị Thu Mão</t>
  </si>
  <si>
    <t>Trường THCS Bình Châu</t>
  </si>
  <si>
    <t>Trường THCS Bình Thanh</t>
  </si>
  <si>
    <t>Phạm Thị Tiến</t>
  </si>
  <si>
    <t>Trường TH Bình Trung</t>
  </si>
  <si>
    <t>Nguyễn Thị Lệ Hằng</t>
  </si>
  <si>
    <t>Nguyễn Thị Thu Hà</t>
  </si>
  <si>
    <t>Nguyễn Tấn Mạnh</t>
  </si>
  <si>
    <t>Nguyễn T. Hồng Duyên</t>
  </si>
  <si>
    <t>Nguyễn  Phương Trang</t>
  </si>
  <si>
    <t>Nguyễn Thị Sương</t>
  </si>
  <si>
    <t>Nguyễn Thanh Vang</t>
  </si>
  <si>
    <t>Nguyễn Thị Bích</t>
  </si>
  <si>
    <t>Phạm Quang Nhân</t>
  </si>
  <si>
    <t>Trương Thị Thanh Tân</t>
  </si>
  <si>
    <t>Đặng Thị Tuyết Nhung</t>
  </si>
  <si>
    <t xml:space="preserve">Nguyễn Thị Thu Hậu </t>
  </si>
  <si>
    <t xml:space="preserve">Bùi Ngọc Ân </t>
  </si>
  <si>
    <t>Bùi Thị Công</t>
  </si>
  <si>
    <t>Phạm Thị Anh Tin</t>
  </si>
  <si>
    <t>Lê Thị Hảo</t>
  </si>
  <si>
    <t>Phan Thanh Tuyển</t>
  </si>
  <si>
    <t>Bùi Tấn Tiên</t>
  </si>
  <si>
    <t>Lê Thị Hồng Vân</t>
  </si>
  <si>
    <t>Đoàn Thị Tâm</t>
  </si>
  <si>
    <t>Nguyễn Thị Mỹ Hòa</t>
  </si>
  <si>
    <t>Nguyễn Trưởng</t>
  </si>
  <si>
    <t>Trần Cao Dự</t>
  </si>
  <si>
    <t>Trần Thị Lệ Huyền</t>
  </si>
  <si>
    <t>Võ Quốc Thành</t>
  </si>
  <si>
    <t>Trần Thế Linh</t>
  </si>
  <si>
    <t>Huỳnh Tấn Đối</t>
  </si>
  <si>
    <t>Lâm Thị Duân</t>
  </si>
  <si>
    <t>Nguyễn Thị Tuyên</t>
  </si>
  <si>
    <t>Trần Văn Tuất</t>
  </si>
  <si>
    <t>Nguyễn Thị Hồng Cẩm</t>
  </si>
  <si>
    <t>Nguyễn Thị Thu Lệ</t>
  </si>
  <si>
    <t>Lộ Thị Thuỳ Dương</t>
  </si>
  <si>
    <t>Võ Thị Vy</t>
  </si>
  <si>
    <t>Hồ Thị Chí</t>
  </si>
  <si>
    <t>Nguyễn Tấn Lập</t>
  </si>
  <si>
    <t>Phạm Thị Bích Chi</t>
  </si>
  <si>
    <t>Nguyễn Thị Ngọc Hiền</t>
  </si>
  <si>
    <t>Huỳnh Thị Thu Hà</t>
  </si>
  <si>
    <t>Huỳnh Đình Phong</t>
  </si>
  <si>
    <t>Trường TH và THCS Bình An</t>
  </si>
  <si>
    <t>Trần Thị Minh Y</t>
  </si>
  <si>
    <t>Lê Thị Phương Thảo</t>
  </si>
  <si>
    <t>Nguyễn Thị Bích Điệp</t>
  </si>
  <si>
    <t>Nguyễn Thị Tường Vy</t>
  </si>
  <si>
    <t xml:space="preserve">Phạm Văn Đoàn </t>
  </si>
  <si>
    <t xml:space="preserve">Nguyễn Thị Thu </t>
  </si>
  <si>
    <t xml:space="preserve">Bùi Văn Tịnh </t>
  </si>
  <si>
    <t xml:space="preserve">Đặng Thế Thiện </t>
  </si>
  <si>
    <t xml:space="preserve">Trương Vũ Thùy </t>
  </si>
  <si>
    <t>Nguyễn Ngọc Sơn</t>
  </si>
  <si>
    <t>Bùi Thị Hương</t>
  </si>
  <si>
    <t>Phạm Văn Lam</t>
  </si>
  <si>
    <t>Trần Bình An</t>
  </si>
  <si>
    <t>Nguyễn Thị Nhung</t>
  </si>
  <si>
    <t>Hồ Thị Dung</t>
  </si>
  <si>
    <t>Phan Thị Thu</t>
  </si>
  <si>
    <t>Nguyễn Thị Lợi</t>
  </si>
  <si>
    <t>Nguyễn Xuân Vĩnh</t>
  </si>
  <si>
    <t>Lê Đình Tri</t>
  </si>
  <si>
    <t>Phạm Tấn Xuyên</t>
  </si>
  <si>
    <t>Bùi Thị Thanh Thủy</t>
  </si>
  <si>
    <t>Ung Thị Thu Hiền</t>
  </si>
  <si>
    <t>Nguyễn Hoàng Bá</t>
  </si>
  <si>
    <t>Võ Duy Thạch Thảo</t>
  </si>
  <si>
    <t>I</t>
  </si>
  <si>
    <t>Trường TH số 1 Thị Trấn Châu Ổ</t>
  </si>
  <si>
    <t>Trường TH số 2 Thị Trấn Châu Ổ</t>
  </si>
  <si>
    <t>Trường TH Bình Thanh</t>
  </si>
  <si>
    <t>TL 1 tháng</t>
  </si>
  <si>
    <t xml:space="preserve">Số giờ
giảng dạy </t>
  </si>
  <si>
    <t>TL 
1 giờ dạy</t>
  </si>
  <si>
    <t>Tổng tiền</t>
  </si>
  <si>
    <t>Cấp Tiểu học</t>
  </si>
  <si>
    <t>Trường TH Số 1 Thị Trấn Châu Ổ</t>
  </si>
  <si>
    <t>Trường TH Số 2 Thị Trấn Châu Ổ</t>
  </si>
  <si>
    <t>Trịnh Ngọc Vi</t>
  </si>
  <si>
    <t>Nguyễn Đình Thi</t>
  </si>
  <si>
    <t>Nguyễn Thị Phương Nga</t>
  </si>
  <si>
    <t>Hồ Thị Cẩm</t>
  </si>
  <si>
    <t>Trịnh Thị Bích Ngọc</t>
  </si>
  <si>
    <t>Trường TH số 2 Bình Châu</t>
  </si>
  <si>
    <t>Trần Thị Liên</t>
  </si>
  <si>
    <t>Nguyễn Đặng Thị Nga</t>
  </si>
  <si>
    <t>Nguyễn Thị Thùy Dung</t>
  </si>
  <si>
    <t>Lý Thị Kim Anh</t>
  </si>
  <si>
    <t>Nguyễn Thuần Phú</t>
  </si>
  <si>
    <t>Đoàn Thị Lên</t>
  </si>
  <si>
    <t>Võ Tiến</t>
  </si>
  <si>
    <t>Nguyễn Minh Triêm</t>
  </si>
  <si>
    <t>Lê Thị Kim Anh</t>
  </si>
  <si>
    <t>Bùi Thị Hoa</t>
  </si>
  <si>
    <t>Huỳnh Thị Nguyệt</t>
  </si>
  <si>
    <t>Đoàn Thanh Loan</t>
  </si>
  <si>
    <t>Cao Vũ Yến Loan</t>
  </si>
  <si>
    <t>Lê Thị Nhạn</t>
  </si>
  <si>
    <t>Nguyễn Thị Huyền Diệu</t>
  </si>
  <si>
    <t>Đỗ Thị Thu Mận</t>
  </si>
  <si>
    <t>Nguyễn Thị Thơ</t>
  </si>
  <si>
    <t>Tạ Thị Nghĩa</t>
  </si>
  <si>
    <t>Lê Thị Y Nơ</t>
  </si>
  <si>
    <t>Mai Sang Thu</t>
  </si>
  <si>
    <t>Võ Văn Toàn</t>
  </si>
  <si>
    <t>Phạm Thị Trinh</t>
  </si>
  <si>
    <t>Trần Thị Hoàng Anh</t>
  </si>
  <si>
    <t>Đỗ Thị Kim Nga</t>
  </si>
  <si>
    <t>Bùi Văn Bảo</t>
  </si>
  <si>
    <t>Huỳnh Thị Kim Hà</t>
  </si>
  <si>
    <t>Phạm Thị Xuân Ba</t>
  </si>
  <si>
    <t>Nguyễn Tài Hậu</t>
  </si>
  <si>
    <t xml:space="preserve">Huỳnh Thị Thu Nhi </t>
  </si>
  <si>
    <t>Trường TH và THCS Bình Chương</t>
  </si>
  <si>
    <t>Trường THCS Bình Mỹ</t>
  </si>
  <si>
    <t>Trần Thị Tố Nga</t>
  </si>
  <si>
    <t>Võ Thị Mỹ Sương</t>
  </si>
  <si>
    <t>Nguyễn Hoàng Anh</t>
  </si>
  <si>
    <t>Trường TH Bình Hiệp</t>
  </si>
  <si>
    <t>Lê Thị Nhị</t>
  </si>
  <si>
    <t>Huỳnh Bội Giao</t>
  </si>
  <si>
    <t>Phan Thị Yến Nhi</t>
  </si>
  <si>
    <t>Võ Thị Tâm</t>
  </si>
  <si>
    <t>Võ Định</t>
  </si>
  <si>
    <t>Nguyễn Trung Linh</t>
  </si>
  <si>
    <t>Phùng Thị Bình</t>
  </si>
  <si>
    <t>Đỗ Thanh Cường</t>
  </si>
  <si>
    <t>Nguyễn Thị Thanh Liêm</t>
  </si>
  <si>
    <t>Lê Đức Vũ</t>
  </si>
  <si>
    <t>Bùi Thị Thời</t>
  </si>
  <si>
    <t>Huỳnh Thị Hải</t>
  </si>
  <si>
    <t>Cao Thị Thanh Phượng</t>
  </si>
  <si>
    <t>Trần Thị Hồng Vương</t>
  </si>
  <si>
    <t>Đỗ Thị Mỹ Vân</t>
  </si>
  <si>
    <t>Huỳnh Thái Dũng</t>
  </si>
  <si>
    <t>Lê Bình</t>
  </si>
  <si>
    <t>Huỳnh Bá Tiến</t>
  </si>
  <si>
    <t>Nguyễn Thị Tú</t>
  </si>
  <si>
    <t>Trần Thị Hạnh</t>
  </si>
  <si>
    <t>Đỗ Thị Thùy Linh</t>
  </si>
  <si>
    <t>Đặng Thị Nhung</t>
  </si>
  <si>
    <t>Nguyễn Thị Mỹ Linh</t>
  </si>
  <si>
    <t>Trường THCS Bình Minh</t>
  </si>
  <si>
    <t>Huỳnh Thị Thành</t>
  </si>
  <si>
    <t>Lê Thị Mỹ Hạnh</t>
  </si>
  <si>
    <t>Nguyễn Thị Ngọc Nhung</t>
  </si>
  <si>
    <t>Trần Thanh Quang</t>
  </si>
  <si>
    <t>Hồ Thị Hoàng Anh</t>
  </si>
  <si>
    <t>Đỗ Ngọc Duy</t>
  </si>
  <si>
    <t>Nguyễn Duy Chinh</t>
  </si>
  <si>
    <t>Nguyễn Tấn Tiến</t>
  </si>
  <si>
    <t>Lê Tấn Nhờ</t>
  </si>
  <si>
    <t>Phan Việt Đức</t>
  </si>
  <si>
    <t>Phạm Tấn Phúc</t>
  </si>
  <si>
    <t>Từ Thị Mỹ Tư</t>
  </si>
  <si>
    <t>Nguyễn Tấn Được</t>
  </si>
  <si>
    <t>Hà Trung Tâm</t>
  </si>
  <si>
    <t>Phan Minh Hồng</t>
  </si>
  <si>
    <t>Lê Thị Như Hoa</t>
  </si>
  <si>
    <t>Lương Thị Phong</t>
  </si>
  <si>
    <t>Lê Văn Thọ</t>
  </si>
  <si>
    <t>Đặng Thị Hoàng Thúy</t>
  </si>
  <si>
    <t>Ngô Thị Tú Uyên</t>
  </si>
  <si>
    <t>Nguyễn Ngọc Hùng</t>
  </si>
  <si>
    <t>Dương Thị Thi</t>
  </si>
  <si>
    <t>Bùi Văn Việt</t>
  </si>
  <si>
    <t>Lê Thị Hiền</t>
  </si>
  <si>
    <t>Châu Phước Trung</t>
  </si>
  <si>
    <t>Nguyễn Thị Thành</t>
  </si>
  <si>
    <t>Trường TH số 1 Bình Minh</t>
  </si>
  <si>
    <t>Bùi Tấn Thanh</t>
  </si>
  <si>
    <t>Đặng Thị Cỏ Chi</t>
  </si>
  <si>
    <t>Bùi Tân</t>
  </si>
  <si>
    <t>Nguyễn Thị Phương</t>
  </si>
  <si>
    <t>Trần Thị Phượng</t>
  </si>
  <si>
    <t>Nguyễn Hùng</t>
  </si>
  <si>
    <t>Nguyễn Thị Tuyết Ngà</t>
  </si>
  <si>
    <t>Đặng Thị Kim Liên</t>
  </si>
  <si>
    <t>Huỳnh Thị Kim Loan</t>
  </si>
  <si>
    <t>Nguyễn Trung Cư</t>
  </si>
  <si>
    <t>Vũ Thị Ánh Tuyết</t>
  </si>
  <si>
    <t>Nguyễn Nhụy A Huây</t>
  </si>
  <si>
    <t>Nguyễn Văn Tưởng</t>
  </si>
  <si>
    <t>Phan Thị Cẩm Thạnh</t>
  </si>
  <si>
    <t>Võ Thị Xuân Lý</t>
  </si>
  <si>
    <t>Võ Tấn Đức</t>
  </si>
  <si>
    <t>Trần Thị Ngọc</t>
  </si>
  <si>
    <t>Tổng 
cộng</t>
  </si>
  <si>
    <t>Phạm Thị Minh Huyền</t>
  </si>
  <si>
    <t>Đặng Văn Tuôi</t>
  </si>
  <si>
    <t>Tạ Quang Ngọc</t>
  </si>
  <si>
    <t>Phạm Văn Phương</t>
  </si>
  <si>
    <t>Bùi Thị Minh Nhật</t>
  </si>
  <si>
    <t>Ghi chú</t>
  </si>
  <si>
    <t>Lê Thị Hiệp</t>
  </si>
  <si>
    <t>Huỳnh Thị Phương Dung</t>
  </si>
  <si>
    <t>Nguyễn Thanh Hoàng</t>
  </si>
  <si>
    <t>Lê Thị Bích Huệ</t>
  </si>
  <si>
    <t>Nguyễn Thị Kim Trâm</t>
  </si>
  <si>
    <t>Võ Văn Hồng</t>
  </si>
  <si>
    <t>Huỳnh Ngọc Tú</t>
  </si>
  <si>
    <t>Phạm Hồng Tĩnh</t>
  </si>
  <si>
    <t>Võ Trọng Phiên</t>
  </si>
  <si>
    <t>Nguyễn Thị Mỹ Dung</t>
  </si>
  <si>
    <t>Trần Thị Trọng Tuyền</t>
  </si>
  <si>
    <t>Phạm Thị Minh Ngọc</t>
  </si>
  <si>
    <t>Nguyễn Thị Minh Trang</t>
  </si>
  <si>
    <t>Lê Thị Phương Châu</t>
  </si>
  <si>
    <t>Đặng Thị Hoàng Phúc</t>
  </si>
  <si>
    <t>Đặng Thị Xanh</t>
  </si>
  <si>
    <t>Đỗ Văn Minh</t>
  </si>
  <si>
    <t>Lê Thị Minh Cảnh</t>
  </si>
  <si>
    <t>Hồ Thị Ngọc Lan</t>
  </si>
  <si>
    <t>Lý Thị Sâm</t>
  </si>
  <si>
    <t>Lê Thị Anh</t>
  </si>
  <si>
    <t>Trường TH số 2 Bình Minh</t>
  </si>
  <si>
    <t>Phạm Thị Mỹ Trang</t>
  </si>
  <si>
    <t>Đoàn Duy Thái</t>
  </si>
  <si>
    <t>Trần Thị Cường</t>
  </si>
  <si>
    <t>Cấp mầm non</t>
  </si>
  <si>
    <t>Phan Thị Phương</t>
  </si>
  <si>
    <t>Phạm Ngọc Hậu</t>
  </si>
  <si>
    <t>Nguyễn Thị Kem Ly</t>
  </si>
  <si>
    <t>Nguyễn Ngọc Biên</t>
  </si>
  <si>
    <t>Trần Thị Kiều</t>
  </si>
  <si>
    <t>Trường TH Bình Chánh</t>
  </si>
  <si>
    <t>Nguyễn Tuấn</t>
  </si>
  <si>
    <t>Trương Văn Vũ</t>
  </si>
  <si>
    <t xml:space="preserve">Võ Thị Phương </t>
  </si>
  <si>
    <t>Nguyễn Thị Minh Sương</t>
  </si>
  <si>
    <t>Phạm Tịnh</t>
  </si>
  <si>
    <t>Nguyễn Thị Diệp</t>
  </si>
  <si>
    <t>Huỳnh Thị Phượng</t>
  </si>
  <si>
    <t>Nguyễn Thị Tùng</t>
  </si>
  <si>
    <t>Nguyễn Thị Xuân Mướt</t>
  </si>
  <si>
    <t>Trần Thị Kim Thanh</t>
  </si>
  <si>
    <t>Trần Thị Minh</t>
  </si>
  <si>
    <t>Dương Thị Phúc</t>
  </si>
  <si>
    <t>Trần Thanh Cường</t>
  </si>
  <si>
    <t>Nguyễn Thị Ngọc Hiệp</t>
  </si>
  <si>
    <t>Trường TH&amp;THCS Bình Phước</t>
  </si>
  <si>
    <t>Phạm Thị Thúy Hằng</t>
  </si>
  <si>
    <t>Đơn vị</t>
  </si>
  <si>
    <t>Võ Thị Hiện</t>
  </si>
  <si>
    <t>Trường TH và THCS Bình Tân Phú</t>
  </si>
  <si>
    <t>Lý Trọng Tiến</t>
  </si>
  <si>
    <t>Nguyễn Thị Thu Vân</t>
  </si>
  <si>
    <t>Trần Thị Hoàng Nhi</t>
  </si>
  <si>
    <t>Trịnh Minh Cường</t>
  </si>
  <si>
    <t>Trần Thị Ái Loan</t>
  </si>
  <si>
    <t>Nguyễn Hữu</t>
  </si>
  <si>
    <t>Ngô Thủy Tiên</t>
  </si>
  <si>
    <t>Nguyễn Tấn Chức</t>
  </si>
  <si>
    <t>Huỳnh Tấn Nhân</t>
  </si>
  <si>
    <t>Phạm Giang Tưởng</t>
  </si>
  <si>
    <t>Nguyễn Thị Kim Bình</t>
  </si>
  <si>
    <t>Nguyễn Thị Dương</t>
  </si>
  <si>
    <t>Phạm Minh Phụng</t>
  </si>
  <si>
    <t>Đào Thị Lệ Huyên</t>
  </si>
  <si>
    <t>Hồ Thị Thu Nhung</t>
  </si>
  <si>
    <t>Lê Chí Kiên</t>
  </si>
  <si>
    <t>Nguyễn Anh</t>
  </si>
  <si>
    <t>Lâm Thị Thục Như</t>
  </si>
  <si>
    <t>Hồ Thị Minh Trâm</t>
  </si>
  <si>
    <t>Võ Thị Linh</t>
  </si>
  <si>
    <t>Phạm Ngọc Tấn</t>
  </si>
  <si>
    <t>III</t>
  </si>
  <si>
    <t>Trường THCS Bình Trung</t>
  </si>
  <si>
    <t>Trường THCS Bình Nguyên</t>
  </si>
  <si>
    <t>Trường THCS Bình Chánh</t>
  </si>
  <si>
    <t>Trường THCS Bình Thạnh</t>
  </si>
  <si>
    <t>Trường THCS Bình Đông</t>
  </si>
  <si>
    <t>Trường THCS Bình Thuận</t>
  </si>
  <si>
    <t>Võ Thị Thu Thủy</t>
  </si>
  <si>
    <t>Nguyễn Minh Triết</t>
  </si>
  <si>
    <t>Lê Thị Xuân</t>
  </si>
  <si>
    <t>Hồ Thanh Dương</t>
  </si>
  <si>
    <t>Dương Văn Hữu</t>
  </si>
  <si>
    <t>Huỳnh Văn Kiện</t>
  </si>
  <si>
    <t>Nguyễn Thị Phúc</t>
  </si>
  <si>
    <t>Nguyễn Thanh Quang</t>
  </si>
  <si>
    <t>Lê Thị Đạt</t>
  </si>
  <si>
    <t>Nguyễn Bảo Thiều</t>
  </si>
  <si>
    <t>Trần Ngọc Ánh</t>
  </si>
  <si>
    <t>Phạm Thị Minh Phụng</t>
  </si>
  <si>
    <t>Ngô Thị Thùy Thanh</t>
  </si>
  <si>
    <t>Huỳnh Thị Tuyết</t>
  </si>
  <si>
    <t>Trần Thị Lan Vinh</t>
  </si>
  <si>
    <t>Nguyễn Minh Hiển</t>
  </si>
  <si>
    <t>Nguyễn Thị Luận</t>
  </si>
  <si>
    <t>Nguyễn Thị Bích Chi</t>
  </si>
  <si>
    <t>Nguyễn Thị Hường</t>
  </si>
  <si>
    <t>Lê Thị Hà</t>
  </si>
  <si>
    <t>Nguyễn Thị Vân</t>
  </si>
  <si>
    <t>Võ Quỳnh Như Lai</t>
  </si>
  <si>
    <t>Lý Thị Diễm</t>
  </si>
  <si>
    <t>TT</t>
  </si>
  <si>
    <t>Họ &amp; tên</t>
  </si>
  <si>
    <t>HSL</t>
  </si>
  <si>
    <t>PCCV</t>
  </si>
  <si>
    <t>TVNK</t>
  </si>
  <si>
    <t>Võ Thị Mỹ Linh</t>
  </si>
  <si>
    <t>Đặng Thị Diểm</t>
  </si>
  <si>
    <t>Võ Thị Cang</t>
  </si>
  <si>
    <t>Đỗ Thị Diễm Cầm</t>
  </si>
  <si>
    <t>Nguyễn Thị Nhi</t>
  </si>
  <si>
    <t>Võ Đình Thanh</t>
  </si>
  <si>
    <t>Nguyễn Thị Thu Thủy</t>
  </si>
  <si>
    <t>Nguyễn Thành Hợp</t>
  </si>
  <si>
    <t>Phạm Ngọc Thuộc</t>
  </si>
  <si>
    <t>Ngô Văn Hương</t>
  </si>
  <si>
    <t>Trường TH&amp;THCS Bình Khương</t>
  </si>
  <si>
    <t>Trần Phú Vinh</t>
  </si>
  <si>
    <t>Võ Thị Thanh Loan</t>
  </si>
  <si>
    <t>Ngô Thị Bích Loan</t>
  </si>
  <si>
    <t>Ngô Thị Hiền</t>
  </si>
  <si>
    <t>Phạm Thị Minh Tiên</t>
  </si>
  <si>
    <t>Trần Thị Lan Chinh</t>
  </si>
  <si>
    <t>Nguyễn Đình Hoàng</t>
  </si>
  <si>
    <t>Bùi Thị Thanh</t>
  </si>
  <si>
    <t>CẤP THCS</t>
  </si>
  <si>
    <t>Trương Vũ Trọng Nghĩa</t>
  </si>
  <si>
    <t>Nguyễn Thái An</t>
  </si>
  <si>
    <t>Nguyễn Thị Minh Dân</t>
  </si>
  <si>
    <t>Lê Thị Thùy Dung</t>
  </si>
  <si>
    <t>Phạm Thị Mỹ Loan</t>
  </si>
  <si>
    <t>Bùi Ngô Thúy Loan</t>
  </si>
  <si>
    <t>Nguyễn Thị Thủy Tiên</t>
  </si>
  <si>
    <t>Trương Đăng Hảo</t>
  </si>
  <si>
    <t>Thới Văn Lưu</t>
  </si>
  <si>
    <t>Hồ Thị Quỳnh</t>
  </si>
  <si>
    <t>Trường TH Bình Long</t>
  </si>
  <si>
    <t>Hồ Thị Hạnh</t>
  </si>
  <si>
    <t>Nguyễn Thị Thục Viên</t>
  </si>
  <si>
    <t>Hồ Thị Hữu</t>
  </si>
  <si>
    <t>Vương Thị Hạnh</t>
  </si>
  <si>
    <t>Võ Thị Minh Nguyệt</t>
  </si>
  <si>
    <t>Hà Thị Hân</t>
  </si>
  <si>
    <t>Nguyễn Thị Kim Lan</t>
  </si>
  <si>
    <t>Trường THCS Thị trấn Châu Ổ</t>
  </si>
  <si>
    <t>Nguyễn Văn Công</t>
  </si>
  <si>
    <t>Trường THCS Nguyễn Tự Tân</t>
  </si>
  <si>
    <t>Bùi Thị Như</t>
  </si>
  <si>
    <t>Mai Đức Tín</t>
  </si>
  <si>
    <t>Nguyễn Thị Thanh Hóa</t>
  </si>
  <si>
    <t>Trần Thị Viết Phương</t>
  </si>
  <si>
    <t>Phạm Thị Hiền</t>
  </si>
  <si>
    <t>Trần Trung Phấn</t>
  </si>
  <si>
    <t>Võ Thị Thành</t>
  </si>
  <si>
    <t>Huỳnh Thị Thương</t>
  </si>
  <si>
    <t>Đoàn Thị Vân Hải</t>
  </si>
  <si>
    <t>Phạm Thị Mỹ Thảo</t>
  </si>
  <si>
    <t>Vũ Anh Thuận</t>
  </si>
  <si>
    <t>Nguyễn Thị Thùy Chung</t>
  </si>
  <si>
    <t>Tôn Thị Phong</t>
  </si>
  <si>
    <t>Huỳnh Thị Thanh Tý</t>
  </si>
  <si>
    <t>Nguyễn Thị Bích Thủy</t>
  </si>
  <si>
    <t>Phan Thị Kiều Oanh</t>
  </si>
  <si>
    <t>Lê Tấn Quốc</t>
  </si>
  <si>
    <t>Hồ Thị Trang</t>
  </si>
  <si>
    <t>Ngô Văn Hùng</t>
  </si>
  <si>
    <t>Nguyễn Thị Thoại Châu</t>
  </si>
  <si>
    <t>Lương Thị Mỹ Lệ</t>
  </si>
  <si>
    <t>Võ Thị Hồng Vân</t>
  </si>
  <si>
    <t>Huỳnh Thị Hiền</t>
  </si>
  <si>
    <t>Lê Thị Thu Hường</t>
  </si>
  <si>
    <t>Nguyễn Thị Sen</t>
  </si>
  <si>
    <t>Phan Thanh Việt</t>
  </si>
  <si>
    <t>Phạm Thị Ngân Vương</t>
  </si>
  <si>
    <t>Lê Thị Minh Thủy</t>
  </si>
  <si>
    <t>Nguyễn Thị Minh Thư</t>
  </si>
  <si>
    <t>Mai Thị Kim Tuyến</t>
  </si>
  <si>
    <t>Phạm Thị Mỹ</t>
  </si>
  <si>
    <t>Phạm Thị Kim Chi</t>
  </si>
  <si>
    <t>II</t>
  </si>
  <si>
    <t>Trường TH số 1 Bình Nguyên</t>
  </si>
  <si>
    <t>Nguyễn Thị Thanh Xuân</t>
  </si>
  <si>
    <t>Phạm Thị Nhi</t>
  </si>
  <si>
    <t>Đoàn Minh Chánh</t>
  </si>
  <si>
    <t>Nguyễn Thị Thúy Nga</t>
  </si>
  <si>
    <t>Hồ Thị Thanh Nhàn</t>
  </si>
  <si>
    <t>Nguyễn Huỳnh Uyên</t>
  </si>
  <si>
    <t>Nguyễn Văn Bình</t>
  </si>
  <si>
    <t>Võ Thị Sự</t>
  </si>
  <si>
    <t>Trịnh Thành Chung</t>
  </si>
  <si>
    <t>Đặng Thị Kim Cúc</t>
  </si>
  <si>
    <t>Nguyễn Thị Vân Dung</t>
  </si>
  <si>
    <t>Nguyễn Thị Trâm</t>
  </si>
  <si>
    <t>Đoàn Lê Anh</t>
  </si>
  <si>
    <t>Châu Thị Hoài</t>
  </si>
  <si>
    <t>Võ Thanh Lên</t>
  </si>
  <si>
    <t>Đặng Đông</t>
  </si>
  <si>
    <t>Huỳnh Văn Thảo</t>
  </si>
  <si>
    <t>Nguyễn Thị Hai</t>
  </si>
  <si>
    <t xml:space="preserve">Bùi Vũ Việt Ý </t>
  </si>
  <si>
    <t>Đỗ Trịnh Nhật Thư</t>
  </si>
  <si>
    <t>Lê Nữ Nhật Thịnh</t>
  </si>
  <si>
    <t>Nguyễn Thị Quỳnh Lưu</t>
  </si>
  <si>
    <t xml:space="preserve">Phạm Văn Thành </t>
  </si>
  <si>
    <t>Phạm Thị Lệ An</t>
  </si>
  <si>
    <t>Vương Hồng Quỳnh Thoa</t>
  </si>
  <si>
    <t>Nguyễn Thị Thanh Hòa</t>
  </si>
  <si>
    <t>Nguyễn Thị Thanh Thuyền</t>
  </si>
  <si>
    <t xml:space="preserve">Hồ Thị Lệ </t>
  </si>
  <si>
    <t>Trần Đặng Quý</t>
  </si>
  <si>
    <t>Bùi Thị Bích Phượng</t>
  </si>
  <si>
    <t>Võ Thị Nở</t>
  </si>
  <si>
    <t xml:space="preserve">Bùi Thị Ánh Dương </t>
  </si>
  <si>
    <t>Võ  Thị Như Tuyết</t>
  </si>
  <si>
    <t>Lê Thiị Thu Hà</t>
  </si>
  <si>
    <t xml:space="preserve">Nguyễn Duy Bình </t>
  </si>
  <si>
    <t xml:space="preserve">Huỳnh Thị Hồng Hạnh </t>
  </si>
  <si>
    <t xml:space="preserve">Cù Thị Thức </t>
  </si>
  <si>
    <t xml:space="preserve">Võ Văn Hiệp </t>
  </si>
  <si>
    <t xml:space="preserve">    Bình Sơn, ngày       tháng 8 năm 2022</t>
  </si>
  <si>
    <t>Trường MN Bình Chương</t>
  </si>
  <si>
    <t>Võ Phú Công</t>
  </si>
  <si>
    <t>Phan Thị Phụng</t>
  </si>
  <si>
    <t>Hồ Thị Xuân</t>
  </si>
  <si>
    <t>Vũ Thị Vi Loan</t>
  </si>
  <si>
    <t xml:space="preserve">Lê Thị Cẩm Thụy </t>
  </si>
  <si>
    <t>Phan Thị Thúy Loan</t>
  </si>
  <si>
    <t xml:space="preserve"> Trịnh Thị Luyện</t>
  </si>
  <si>
    <t xml:space="preserve">Bùi Văn Hội </t>
  </si>
  <si>
    <t xml:space="preserve">Trịnh Thị Hạnh </t>
  </si>
  <si>
    <t>THCS</t>
  </si>
  <si>
    <t>Đào Thị Bê</t>
  </si>
  <si>
    <t>Phan Thị Tiền Như</t>
  </si>
  <si>
    <t>Nguyễn Thị Kim Cơ</t>
  </si>
  <si>
    <t>Cao Minh Hoàng Khánh Uyên</t>
  </si>
  <si>
    <t>Trường MN Bình Bình Trị</t>
  </si>
  <si>
    <t>Tô Thị Thu Hà</t>
  </si>
  <si>
    <t>Đỗ Thị Dũng</t>
  </si>
  <si>
    <t>Nguyễn Thị Tuất</t>
  </si>
  <si>
    <t>Trà Thị Minh Thúy</t>
  </si>
  <si>
    <t>Trường MN Bình Phước</t>
  </si>
  <si>
    <t>Đỗ Thị Liên Hải</t>
  </si>
  <si>
    <t>Bùi Thị Kim Cúc</t>
  </si>
  <si>
    <t>Trường MN Bình Đông</t>
  </si>
  <si>
    <t>Phạm Thị Lệ Cẩm</t>
  </si>
  <si>
    <t xml:space="preserve">Nguyễn Thị Thu Phường </t>
  </si>
  <si>
    <t>Đỗ Thị  Thúy Vân</t>
  </si>
  <si>
    <t>Nguyễn Thị Ca Toàn</t>
  </si>
  <si>
    <t>Hồ Thị Mỹ Liên</t>
  </si>
  <si>
    <t>Trần Thị Thu Hương</t>
  </si>
  <si>
    <t>Trần Văn Lắm</t>
  </si>
  <si>
    <t>Trịnh Phú Em</t>
  </si>
  <si>
    <t>Bùi Thị Cẩm Nhung</t>
  </si>
  <si>
    <t>Trần Thị Hồng Nguyệt</t>
  </si>
  <si>
    <t>Nguyễn Thị Ánh</t>
  </si>
  <si>
    <t>Phạm Uyên Ngọc</t>
  </si>
  <si>
    <t>Bùi Thị Hằng</t>
  </si>
  <si>
    <t>Nguyễn Anh Tuấn</t>
  </si>
  <si>
    <t>Kiều Thị Thọ</t>
  </si>
  <si>
    <t>Huỳnh Thị Ngọc Cẩm</t>
  </si>
  <si>
    <t>Nguyễn Thị Hoanh</t>
  </si>
  <si>
    <t>Đặng Thị Minh Lệ</t>
  </si>
  <si>
    <t>Lý Thị Diệu</t>
  </si>
  <si>
    <t>Nguyễn Tiến Dũng</t>
  </si>
  <si>
    <t>Phạm Thị Nhân</t>
  </si>
  <si>
    <t>Nguyễn Thị Duyên</t>
  </si>
  <si>
    <t>Lê Tấn Phụ</t>
  </si>
  <si>
    <t>Phan Thị Bích Nguyện</t>
  </si>
  <si>
    <t>Huỳnh Thị Kiều</t>
  </si>
  <si>
    <t>Nguyễn Thị Nga</t>
  </si>
  <si>
    <t>Huỳnh Thị Anh Phượng</t>
  </si>
  <si>
    <t>Lâm Thị Phượng Hằng</t>
  </si>
  <si>
    <t>Bùi Thị Mỹ Thảo</t>
  </si>
  <si>
    <t>Lê Thị Thủy</t>
  </si>
  <si>
    <t>Trân Thị Kiều</t>
  </si>
  <si>
    <t>Đoàn Thị Hà</t>
  </si>
  <si>
    <t>Lê Thị Lắm</t>
  </si>
  <si>
    <t>Đỗ Thị Thùy Trang</t>
  </si>
  <si>
    <t>Nguyễn Thị Kim Định</t>
  </si>
  <si>
    <t>Bùi Thị Thu Loan</t>
  </si>
  <si>
    <t>Nguyễn Thị Xuân Duyên</t>
  </si>
  <si>
    <t>Hà Thị Thủy</t>
  </si>
  <si>
    <t>Bùi Thị Kim Dung</t>
  </si>
  <si>
    <t>Nguyễn Thị Yến Nhi</t>
  </si>
  <si>
    <t>Nguyễn Thị Sơn Hành</t>
  </si>
  <si>
    <t>Bùi Thị Kim Phúc</t>
  </si>
  <si>
    <t>Phan Thị Bích Phương</t>
  </si>
  <si>
    <t>Nguyễn Thị Như Huyền</t>
  </si>
  <si>
    <t>Lâm Thị Trà Mi</t>
  </si>
  <si>
    <t>Đoàn Thị Thanh Hà</t>
  </si>
  <si>
    <t>Nguyễn Thị Ngọc Diễm</t>
  </si>
  <si>
    <t>Trần Thị Hoài Duyên</t>
  </si>
  <si>
    <t>Phan Thị Thu Sang</t>
  </si>
  <si>
    <t>Trần Thị Phụng</t>
  </si>
  <si>
    <t>Cao Thị Lệ Hoa</t>
  </si>
  <si>
    <t>Võ Thị Ly</t>
  </si>
  <si>
    <t xml:space="preserve">Nguyễn Văn Áhh </t>
  </si>
  <si>
    <t xml:space="preserve">Trịnh Văn Dũng </t>
  </si>
  <si>
    <t>Nguyễn Thị Nhã Phương</t>
  </si>
  <si>
    <t xml:space="preserve">Bùi Thị Phượng </t>
  </si>
  <si>
    <t xml:space="preserve">Phạm Thị Hiền </t>
  </si>
  <si>
    <t>Võ Thị Thu Phương</t>
  </si>
  <si>
    <t>Nguyễn Thị Thanh Tuyền</t>
  </si>
  <si>
    <t>Võ Tấn Minh</t>
  </si>
  <si>
    <t xml:space="preserve">Bùi Tấn Hòa </t>
  </si>
  <si>
    <t>Bùi Việt Hải</t>
  </si>
  <si>
    <t>Lê Thị Khánh Vy</t>
  </si>
  <si>
    <t>Ưng Thị Tuyết Nga</t>
  </si>
  <si>
    <t>Nguyễn Thị Tuyết Nhung</t>
  </si>
  <si>
    <t>Nguyễn Thị Bích Vân</t>
  </si>
  <si>
    <t>Dương Thị Ngọc Hiếu</t>
  </si>
  <si>
    <t>Ngô Thị Xuân Hồng</t>
  </si>
  <si>
    <t xml:space="preserve">Trần Thị Thu Thủy </t>
  </si>
  <si>
    <t>Đặng Thị Ngọc Tâm</t>
  </si>
  <si>
    <t>Nguyễn Thị Yến Lài</t>
  </si>
  <si>
    <t>Nguyễn Thị Huyền</t>
  </si>
  <si>
    <t>Đoàn Thị Thảo</t>
  </si>
  <si>
    <t>Đoàn Quốc Việt</t>
  </si>
  <si>
    <t>Nguyễn Văn Thọ</t>
  </si>
  <si>
    <t>Nguyễn Thị Lệ Thủy</t>
  </si>
  <si>
    <t>Nguyễn Hữu Vĩnh</t>
  </si>
  <si>
    <t>Nguyễn Tiến Vũ</t>
  </si>
  <si>
    <t>Ngô Thị Kim Trang</t>
  </si>
  <si>
    <t>Nguyễn Thị Hoàng Trang</t>
  </si>
  <si>
    <t>Trần Thị Mai</t>
  </si>
  <si>
    <t>Nguyễn Thị Thúy Vân</t>
  </si>
  <si>
    <t>Huỳnh Thị Quyền</t>
  </si>
  <si>
    <t>Lương Thị Ngọc Thùy</t>
  </si>
  <si>
    <t>Lê Thị Dung</t>
  </si>
  <si>
    <t>Huỳnh Tấn Long</t>
  </si>
  <si>
    <t xml:space="preserve">Phạm Công Tính </t>
  </si>
  <si>
    <t xml:space="preserve">Huỳnh Ngọc Thành </t>
  </si>
  <si>
    <t>Huỳnh Thị Lan</t>
  </si>
  <si>
    <t xml:space="preserve">Ngô Thị Thùy Huy </t>
  </si>
  <si>
    <t>Nguyễn Thị Viên</t>
  </si>
  <si>
    <t>Đỗ Thị Bích Trông</t>
  </si>
  <si>
    <t>Võ Trần Nhật Vy</t>
  </si>
  <si>
    <t xml:space="preserve">Mai Đình Thế </t>
  </si>
  <si>
    <t>Nguyễn T.Tường  Vy</t>
  </si>
  <si>
    <t xml:space="preserve">Nguyễn Thị  Chi </t>
  </si>
  <si>
    <t>Nguyễn Thị Lệ Huyền</t>
  </si>
  <si>
    <t>Phạm Ngọc Thùy Dương</t>
  </si>
  <si>
    <t xml:space="preserve">Lương Văn Toàn </t>
  </si>
  <si>
    <t>Võ Thị Phương Loan</t>
  </si>
  <si>
    <t xml:space="preserve">Huỳnh T.Thanh Phương </t>
  </si>
  <si>
    <t xml:space="preserve">Lương Thị Thùy Nga </t>
  </si>
  <si>
    <t xml:space="preserve">Trình Thị  Trung Hòa </t>
  </si>
  <si>
    <t>Nguyễn Duy Trà</t>
  </si>
  <si>
    <t>Nguyễn Thị Thùy Chi</t>
  </si>
  <si>
    <t>Đặng Thành Đạt</t>
  </si>
  <si>
    <t>Ngô Văn Hùng</t>
  </si>
  <si>
    <t>Võ Tân Sơn</t>
  </si>
  <si>
    <t>Huỳnh Thị Vân</t>
  </si>
  <si>
    <t>Lê Hoàng Khải</t>
  </si>
  <si>
    <t>Võ  Thị Sang</t>
  </si>
  <si>
    <t>Huỳnh Thị Thu Thùy</t>
  </si>
  <si>
    <t>Nguyễn Thị Kim Nữ</t>
  </si>
  <si>
    <t>Huỳnh Nam</t>
  </si>
  <si>
    <t>Trần Ngọc Đồng</t>
  </si>
  <si>
    <t>Phạm Mỹ</t>
  </si>
  <si>
    <t>Nguyễn Khánh Hoàng</t>
  </si>
  <si>
    <t>Đỗ Thị Loan</t>
  </si>
  <si>
    <t>Nguyễn Thị Hồng</t>
  </si>
  <si>
    <t>Nguyễn Thị Xuân</t>
  </si>
  <si>
    <t>Đoàn Minh</t>
  </si>
  <si>
    <t>Ung Văn Dương</t>
  </si>
  <si>
    <t>Trịnh Thị Thu Hà</t>
  </si>
  <si>
    <t>Trần Thị Hồng Anh</t>
  </si>
  <si>
    <t>Nguyễn Thị Giang Thương</t>
  </si>
  <si>
    <t>Phạm Văn Ninh</t>
  </si>
  <si>
    <t>Đào Thị Thảo</t>
  </si>
  <si>
    <t>Trần Hồng Loan</t>
  </si>
  <si>
    <t>Hoàng Thị Ái Diễm</t>
  </si>
  <si>
    <t>Phan Thị Kim Thùy</t>
  </si>
  <si>
    <t>Đặng Thị Thảo</t>
  </si>
  <si>
    <t>Nguyễn Thị Hương</t>
  </si>
  <si>
    <t>Nguyễn Văn Tâm</t>
  </si>
  <si>
    <t>Nguyễn Thị Kim Phượng</t>
  </si>
  <si>
    <t>Nguyễn Duy Vũ</t>
  </si>
  <si>
    <t>Hồ Thị Kim Loan</t>
  </si>
  <si>
    <t>Lê Thị Bích Liễu</t>
  </si>
  <si>
    <t>Nguyễn Thị Phượng</t>
  </si>
  <si>
    <t>Đinh Thị Thanh Thúy</t>
  </si>
  <si>
    <t>Phạm Thị Thanh Huyền</t>
  </si>
  <si>
    <t>Đỗ Thị Minh</t>
  </si>
  <si>
    <t>Đoàn Thị Ánh Tuyết</t>
  </si>
  <si>
    <t>Nguyễn Thị Thu Hạnh</t>
  </si>
  <si>
    <t>Phạm Thị Hội</t>
  </si>
  <si>
    <t>Bùi Thị Diểm</t>
  </si>
  <si>
    <t>Ngô Ngọc Anh</t>
  </si>
  <si>
    <t>Trịnh Thị Luyện</t>
  </si>
  <si>
    <t>Lê Thị Thùy Linh</t>
  </si>
  <si>
    <t>Phạm Huy</t>
  </si>
  <si>
    <t>Ngô Thị Phương Dung</t>
  </si>
  <si>
    <t>Hồ Vĩnh</t>
  </si>
  <si>
    <t>Đỗ Đăng Quang</t>
  </si>
  <si>
    <t>Huỳnh Thị Thu My</t>
  </si>
  <si>
    <t>Huỳnh Thị Liễu</t>
  </si>
  <si>
    <t>Trần Thị Hải</t>
  </si>
  <si>
    <t>Nguyễn Tài Phụ</t>
  </si>
  <si>
    <t>Đặng Thị Thu Trang</t>
  </si>
  <si>
    <t>Trương Văn Thống</t>
  </si>
  <si>
    <t>Lê Tấn Diệu</t>
  </si>
  <si>
    <t>Vương Tứ Vĩnh</t>
  </si>
  <si>
    <t>Hồ Thị Mỵ</t>
  </si>
  <si>
    <t>Nguyễn Thị Kiêm</t>
  </si>
  <si>
    <t>Dương Thị Thu Cúc</t>
  </si>
  <si>
    <t>Hồ Thị Đào</t>
  </si>
  <si>
    <t>Trịnh Thị Xuân Viên</t>
  </si>
  <si>
    <t>Nguyễn Thị Kim Linh</t>
  </si>
  <si>
    <t>Nguyễn Thị Quy</t>
  </si>
  <si>
    <t>Mai Thị Hiếu</t>
  </si>
  <si>
    <t>Hồ Cẩm Tiếp</t>
  </si>
  <si>
    <t>Nguyễn Thị Thu Hương</t>
  </si>
  <si>
    <t>Mai Thị Hạnh</t>
  </si>
  <si>
    <t>Nguyễn Thị Lựu</t>
  </si>
  <si>
    <t>ĐVT: 1000 đồng</t>
  </si>
  <si>
    <t>Trường TH Bình Mỹ</t>
  </si>
  <si>
    <t>Cao Văn Ba</t>
  </si>
  <si>
    <t>Đặng Xuân Hiển</t>
  </si>
  <si>
    <t>Võ Hoàng Chương</t>
  </si>
  <si>
    <t>Võ Thị Quỳnh Thoa</t>
  </si>
  <si>
    <t>Nguyễn Thị Thu Phương</t>
  </si>
  <si>
    <t>Ngô Nhật Nam</t>
  </si>
  <si>
    <t>Lê Thị Thu Hằng</t>
  </si>
  <si>
    <t>Nguyễn Thị Kim Dung</t>
  </si>
  <si>
    <t>Trần Thị Xuân Nga</t>
  </si>
  <si>
    <t>Trần Thị Thanh Huệ</t>
  </si>
  <si>
    <t>Phạm Thị Thu Hồng</t>
  </si>
  <si>
    <t>Mai Thị Thanh Thủy</t>
  </si>
  <si>
    <t>Võ Thị Thu Hà</t>
  </si>
  <si>
    <t>Hồ Thị Thu Thủy</t>
  </si>
  <si>
    <t>Nguyễn Thị Xuân Hội</t>
  </si>
  <si>
    <t>Võ Thị Thanh My</t>
  </si>
  <si>
    <t>Phạm Thị Yến Linh</t>
  </si>
  <si>
    <t>Nguyễn Thị Hà My</t>
  </si>
  <si>
    <t>(Kèm theo Tờ trình số       /TTr-PGDĐT ngày         /7/2023 của Phòng Giáo dục và Đào tạo huyện)</t>
  </si>
  <si>
    <t>Lương Thị Kim Yến</t>
  </si>
  <si>
    <t>Trường TH số Bình Đông</t>
  </si>
  <si>
    <t>Đoàn Văn Cao</t>
  </si>
  <si>
    <t xml:space="preserve">                             BẢNG TÍNH DỰ TOÁN PHỤ CẤP GIÁO VIÊN DẠY HỌC SINH KHUYẾT TẬT NĂM HỌC 2025</t>
  </si>
  <si>
    <r>
      <t xml:space="preserve">NHU CẦU GIÁO VIÊN DẠY TĂNG TIẾT THAY HỢP ĐỒNG BIÊN CHẾ, THAI SẢN, NGHỈ HƯU, NGHỈ VIỆC </t>
    </r>
    <r>
      <rPr>
        <b/>
        <sz val="11"/>
        <color rgb="FFFF0000"/>
        <rFont val="Times New Roman"/>
        <family val="1"/>
      </rPr>
      <t>NĂM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</si>
</sst>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0">
    <numFmt numFmtId="41" formatCode="_-* #,##0\ _₫_-;\-* #,##0\ _₫_-;_-* &quot;-&quot;\ _₫_-;_-@_-"/>
    <numFmt numFmtId="43" formatCode="_-* #,##0.00\ _₫_-;\-* #,##0.00\ _₫_-;_-* &quot;-&quot;??\ _₫_-;_-@_-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$&quot;#,##0_);\(&quot;$&quot;#,##0\)"/>
    <numFmt numFmtId="171" formatCode="&quot;$&quot;#,##0_);[Red]\(&quot;$&quot;#,##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-* #,##0.00\ _€_-;\-* #,##0.00\ _€_-;_-* &quot;-&quot;??\ _€_-;_-@_-"/>
    <numFmt numFmtId="177" formatCode="_(* #,##0_);_(* \(#,##0\);_(* &quot;-&quot;??_);_(@_)"/>
    <numFmt numFmtId="178" formatCode="0.000"/>
    <numFmt numFmtId="179" formatCode="_(* #,##0.0000_);_(* \(#,##0.0000\);_(* &quot;-&quot;??_);_(@_)"/>
    <numFmt numFmtId="180" formatCode="0.0000"/>
    <numFmt numFmtId="181" formatCode="#,##0.000_);\(#,##0.000\)"/>
    <numFmt numFmtId="182" formatCode="_(* #,##0.000_);_(* \(#,##0.000\);_(* &quot;-&quot;??_);_(@_)"/>
    <numFmt numFmtId="183" formatCode="_ * #,##0_ ;_ * \-#,##0_ ;_ * &quot;-&quot;??_ ;_ @_ "/>
    <numFmt numFmtId="184" formatCode="_(* #.##0.00_);_(* \(#.##0.00\);_(* &quot;-&quot;??_);_(@_)"/>
    <numFmt numFmtId="185" formatCode="#,##0.0000"/>
    <numFmt numFmtId="186" formatCode="_(* #,##0.00_);_(* \(#,##0.00\);_(* &quot;-&quot;_);_(@_)"/>
    <numFmt numFmtId="187" formatCode="#,##0.0_);\(#,##0.0\)"/>
    <numFmt numFmtId="188" formatCode="&quot;\&quot;#,##0.00;[Red]&quot;\&quot;&quot;\&quot;&quot;\&quot;&quot;\&quot;&quot;\&quot;&quot;\&quot;\-#,##0.00"/>
    <numFmt numFmtId="189" formatCode="&quot;\&quot;#,##0;[Red]&quot;\&quot;&quot;\&quot;\-#,##0"/>
    <numFmt numFmtId="190" formatCode="_-* #,##0\ _F_B_-;\-* #,##0\ _F_B_-;_-* &quot;-&quot;\ _F_B_-;_-@_-"/>
    <numFmt numFmtId="191" formatCode="0.0%;[Red]\(0.0%\)"/>
    <numFmt numFmtId="192" formatCode="_ * #,##0.00_)&quot;£&quot;_ ;_ * \(#,##0.00\)&quot;£&quot;_ ;_ * &quot;-&quot;??_)&quot;£&quot;_ ;_ @_ "/>
    <numFmt numFmtId="193" formatCode="0.0%;\(0.0%\)"/>
    <numFmt numFmtId="194" formatCode="\$#,##0\ ;\(\$#,##0\)"/>
    <numFmt numFmtId="195" formatCode="_-* #,##0\ _F_-;\-* #,##0\ _F_-;_-* &quot;-&quot;\ _F_-;_-@_-"/>
    <numFmt numFmtId="196" formatCode="_ * #,##0_ ;_ * \-#,##0_ ;_ * &quot;-&quot;_ ;_ @_ "/>
    <numFmt numFmtId="197" formatCode="&quot;VND&quot;#,##0_);[Red]\(&quot;VND&quot;#,##0\)"/>
    <numFmt numFmtId="198" formatCode="#,##0.00\ &quot;F&quot;;[Red]\-#,##0.00\ &quot;F&quot;"/>
    <numFmt numFmtId="199" formatCode="#,##0\ &quot;F&quot;;\-#,##0\ &quot;F&quot;"/>
    <numFmt numFmtId="200" formatCode="#,##0\ &quot;F&quot;;[Red]\-#,##0\ &quot;F&quot;"/>
    <numFmt numFmtId="201" formatCode="_-* #,##0\ &quot;F&quot;_-;\-* #,##0\ &quot;F&quot;_-;_-* &quot;-&quot;\ &quot;F&quot;_-;_-@_-"/>
    <numFmt numFmtId="202" formatCode="#,##0.00\ &quot;F&quot;;\-#,##0.00\ &quot;F&quot;"/>
    <numFmt numFmtId="203" formatCode="#,##0\ &quot;£&quot;_);\(#,##0\ &quot;£&quot;\)"/>
    <numFmt numFmtId="204" formatCode="00.000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0.0"/>
    <numFmt numFmtId="208" formatCode="#,##0.000"/>
    <numFmt numFmtId="209" formatCode="#.##0"/>
    <numFmt numFmtId="210" formatCode="_ * #,##0.00_ ;_ * \-#,##0.00_ ;_ * &quot;-&quot;??_ ;_ @_ "/>
    <numFmt numFmtId="211" formatCode="_-&quot;ñ&quot;* #,##0_-;\-&quot;ñ&quot;* #,##0_-;_-&quot;ñ&quot;* &quot;-&quot;_-;_-@_-"/>
    <numFmt numFmtId="212" formatCode="##.##%"/>
    <numFmt numFmtId="213" formatCode="_-* #,##0.00\ _F_-;\-* #,##0.00\ _F_-;_-* &quot;-&quot;??\ _F_-;_-@_-"/>
    <numFmt numFmtId="214" formatCode="_-* #,##0_-;\-* #,##0_-;_-* &quot;-&quot;??_-;_-@_-"/>
    <numFmt numFmtId="215" formatCode="_(&quot;Php&quot;* #,##0_);_(&quot;Php&quot;* \(#,##0\);_(&quot;Php&quot;* &quot;-&quot;_);_(@_)"/>
    <numFmt numFmtId="216" formatCode="0.0%"/>
    <numFmt numFmtId="217" formatCode="###0.0000;[Red]\-###0.0000"/>
    <numFmt numFmtId="218" formatCode="&quot;\&quot;#,##0.00;&quot;\&quot;&quot;\&quot;&quot;\&quot;&quot;\&quot;&quot;\&quot;&quot;\&quot;&quot;\&quot;&quot;\&quot;&quot;\&quot;&quot;\&quot;&quot;\&quot;\-#,##0.00"/>
    <numFmt numFmtId="219" formatCode="_ &quot;$&quot;* #,##0_ ;_ &quot;$&quot;* \-#,##0_ ;_ &quot;$&quot;* &quot;-&quot;_ ;_ @_ "/>
    <numFmt numFmtId="220" formatCode="_-* #,##0\ &quot;$&quot;_-;\-* #,##0\ &quot;$&quot;_-;_-* &quot;-&quot;\ &quot;$&quot;_-;_-@_-"/>
    <numFmt numFmtId="221" formatCode="#,##0.000000"/>
    <numFmt numFmtId="222" formatCode="0.000000000"/>
    <numFmt numFmtId="223" formatCode="_-* #&quot;,&quot;##0\ _F_-;\-* #&quot;,&quot;##0\ _F_-;_-* &quot;-&quot;\ _F_-;_-@_-"/>
    <numFmt numFmtId="224" formatCode="_-&quot;€&quot;* #,##0_-;\-&quot;€&quot;* #,##0_-;_-&quot;€&quot;* &quot;-&quot;_-;_-@_-"/>
    <numFmt numFmtId="225" formatCode="_ * #,##0.00_-_V_N_Ñ_ ;_ * #,##0.00\-_V_N_Ñ_ ;_ * &quot;-&quot;??_-_V_N_Ñ_ ;_ @_ "/>
    <numFmt numFmtId="226" formatCode="_-* #,##0.00\ _V_N_D_-;\-* #,##0.00\ _V_N_D_-;_-* &quot;-&quot;??\ _V_N_D_-;_-@_-"/>
    <numFmt numFmtId="227" formatCode="_-* #,##0.00\ _F_B_-;\-* #,##0.00\ _F_B_-;_-* &quot;-&quot;??\ _F_B_-;_-@_-"/>
    <numFmt numFmtId="228" formatCode="_-* #,##0.00\ _ñ_-;\-* #,##0.00\ _ñ_-;_-* &quot;-&quot;??\ _ñ_-;_-@_-"/>
    <numFmt numFmtId="229" formatCode="_(&quot;$&quot;\ * #,##0_);_(&quot;$&quot;\ * \(#,##0\);_(&quot;$&quot;\ * &quot;-&quot;_);_(@_)"/>
    <numFmt numFmtId="230" formatCode="_(&quot;€&quot;\ * #,##0_);_(&quot;€&quot;\ * \(#,##0\);_(&quot;€&quot;\ * &quot;-&quot;_);_(@_)"/>
    <numFmt numFmtId="231" formatCode="_-* #,##0\ &quot;ñ&quot;_-;\-* #,##0\ &quot;ñ&quot;_-;_-* &quot;-&quot;\ &quot;ñ&quot;_-;_-@_-"/>
    <numFmt numFmtId="232" formatCode="_-* #,##0\ &quot;€&quot;_-;\-* #,##0\ &quot;€&quot;_-;_-* &quot;-&quot;\ &quot;€&quot;_-;_-@_-"/>
    <numFmt numFmtId="233" formatCode="_ * #,##0_-_V_N_Ñ_ ;_ * #,##0\-_V_N_Ñ_ ;_ * &quot;-&quot;_-_V_N_Ñ_ ;_ @_ "/>
    <numFmt numFmtId="234" formatCode="_-* #,##0\ _V_N_D_-;\-* #,##0\ _V_N_D_-;_-* &quot;-&quot;\ _V_N_D_-;_-@_-"/>
    <numFmt numFmtId="235" formatCode="_-* #,##0\ _€_-;\-* #,##0\ _€_-;_-* &quot;-&quot;\ _€_-;_-@_-"/>
    <numFmt numFmtId="236" formatCode="_-* #,##0\ _$_-;\-* #,##0\ _$_-;_-* &quot;-&quot;\ _$_-;_-@_-"/>
    <numFmt numFmtId="237" formatCode="_-* #&quot;,&quot;##0&quot;.&quot;00\ &quot;F&quot;_-;\-* #&quot;,&quot;##0&quot;.&quot;00\ &quot;F&quot;_-;_-* &quot;-&quot;??\ &quot;F&quot;_-;_-@_-"/>
    <numFmt numFmtId="238" formatCode="_-* #,##0\ _ñ_-;\-* #,##0\ _ñ_-;_-* &quot;-&quot;\ _ñ_-;_-@_-"/>
    <numFmt numFmtId="239" formatCode="&quot;Php&quot;#,##0.00_);[Red]\(&quot;Php&quot;#,##0.00\)"/>
    <numFmt numFmtId="240" formatCode="###0.000;[Red]\-###0.000"/>
    <numFmt numFmtId="241" formatCode="_ &quot;\&quot;* #,##0_ ;_ &quot;\&quot;* \-#,##0_ ;_ &quot;\&quot;* &quot;-&quot;_ ;_ @_ "/>
    <numFmt numFmtId="242" formatCode="&quot;$&quot;\ #,##0;[Red]\-&quot;$&quot;\ #,##0"/>
    <numFmt numFmtId="243" formatCode="&quot;\&quot;#,##0.00;[Red]&quot;\&quot;\-#,##0.00"/>
    <numFmt numFmtId="244" formatCode="&quot;\&quot;#,##0;[Red]&quot;\&quot;\-#,##0"/>
    <numFmt numFmtId="245" formatCode="00"/>
    <numFmt numFmtId="246" formatCode="&quot;SFr.&quot;\ #,##0.00;[Red]&quot;SFr.&quot;\ \-#,##0.00"/>
    <numFmt numFmtId="247" formatCode="&quot;SFr.&quot;\ #,##0.00;&quot;SFr.&quot;\ \-#,##0.00"/>
    <numFmt numFmtId="248" formatCode="_ &quot;SFr.&quot;\ * #,##0_ ;_ &quot;SFr.&quot;\ * \-#,##0_ ;_ &quot;SFr.&quot;\ * &quot;-&quot;_ ;_ @_ "/>
    <numFmt numFmtId="249" formatCode="_ &quot;\&quot;* #,##0.00_ ;_ &quot;\&quot;* \-#,##0.00_ ;_ &quot;\&quot;* &quot;-&quot;??_ ;_ @_ "/>
    <numFmt numFmtId="250" formatCode="_ * #,##0_ ;_ * &quot;\&quot;&quot;\&quot;&quot;\&quot;&quot;\&quot;&quot;\&quot;&quot;\&quot;&quot;\&quot;&quot;\&quot;&quot;\&quot;&quot;\&quot;&quot;\&quot;&quot;\&quot;\-#,##0_ ;_ * &quot;-&quot;_ ;_ @_ "/>
    <numFmt numFmtId="251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52" formatCode="_ * #,##0.00_ ;_ * &quot;\&quot;&quot;\&quot;&quot;\&quot;&quot;\&quot;&quot;\&quot;&quot;\&quot;&quot;\&quot;&quot;\&quot;&quot;\&quot;&quot;\&quot;&quot;\&quot;&quot;\&quot;\-#,##0.00_ ;_ * &quot;-&quot;??_ ;_ @_ "/>
    <numFmt numFmtId="253" formatCode="&quot;\&quot;#,##0;&quot;\&quot;&quot;\&quot;&quot;\&quot;&quot;\&quot;&quot;\&quot;&quot;\&quot;&quot;\&quot;&quot;\&quot;&quot;\&quot;&quot;\&quot;&quot;\&quot;&quot;\&quot;&quot;\&quot;&quot;\&quot;\-#,##0"/>
    <numFmt numFmtId="254" formatCode="&quot;\&quot;#,##0;[Red]&quot;\&quot;&quot;\&quot;&quot;\&quot;&quot;\&quot;&quot;\&quot;&quot;\&quot;&quot;\&quot;&quot;\&quot;&quot;\&quot;&quot;\&quot;&quot;\&quot;&quot;\&quot;&quot;\&quot;&quot;\&quot;\-#,##0"/>
    <numFmt numFmtId="255" formatCode="&quot;\&quot;#,##0.00;&quot;\&quot;&quot;\&quot;&quot;\&quot;&quot;\&quot;&quot;\&quot;&quot;\&quot;&quot;\&quot;&quot;\&quot;&quot;\&quot;&quot;\&quot;&quot;\&quot;&quot;\&quot;&quot;\&quot;&quot;\&quot;\-#,##0.00"/>
    <numFmt numFmtId="256" formatCode="##,###.##"/>
    <numFmt numFmtId="257" formatCode="_-* #,##0.00\ &quot;F&quot;_-;\-* #,##0.00\ &quot;F&quot;_-;_-* &quot;-&quot;??\ &quot;F&quot;_-;_-@_-"/>
    <numFmt numFmtId="258" formatCode="#0.##"/>
    <numFmt numFmtId="259" formatCode="0.000_)"/>
    <numFmt numFmtId="260" formatCode="#,##0;\(#,##0\)"/>
    <numFmt numFmtId="261" formatCode="##,##0%"/>
    <numFmt numFmtId="262" formatCode="#,###%"/>
    <numFmt numFmtId="263" formatCode="##.##"/>
    <numFmt numFmtId="264" formatCode="###,###"/>
    <numFmt numFmtId="265" formatCode="###.###"/>
    <numFmt numFmtId="266" formatCode="##,###.####"/>
    <numFmt numFmtId="267" formatCode="_-* #,##0.0000\ _F_-;\-* #,##0.0000\ _F_-;_-* &quot;-&quot;??\ _F_-;_-@_-"/>
    <numFmt numFmtId="268" formatCode="&quot;\&quot;#,##0;&quot;\&quot;&quot;\&quot;&quot;\&quot;&quot;\&quot;\-#,##0"/>
    <numFmt numFmtId="269" formatCode="\t0.00%"/>
    <numFmt numFmtId="270" formatCode="##,##0.##"/>
    <numFmt numFmtId="271" formatCode="_(&quot;§&quot;\g\ #,##0_);_(&quot;§&quot;\g\ \(#,##0\);_(&quot;§&quot;\g\ &quot;-&quot;??_);_(@_)"/>
    <numFmt numFmtId="272" formatCode="\t#\ ??/??"/>
    <numFmt numFmtId="273" formatCode="_ * #,##0_)_L_._ ;_ * \(#,##0\)_L_._ ;_ * &quot;-&quot;_)_L_._ ;_ @_ "/>
    <numFmt numFmtId="274" formatCode="&quot;Dong&quot;#,##0.00_);[Red]\(&quot;Dong&quot;#,##0.00\)"/>
    <numFmt numFmtId="275" formatCode="#."/>
    <numFmt numFmtId="276" formatCode=";;;"/>
    <numFmt numFmtId="277" formatCode="&quot;P &quot;#,##0_);[Red]\(&quot;P &quot;#,##0\)"/>
    <numFmt numFmtId="278" formatCode="#,###"/>
    <numFmt numFmtId="279" formatCode="0.00_)"/>
    <numFmt numFmtId="280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281" formatCode="d"/>
    <numFmt numFmtId="282" formatCode=".\ ###\ ;############################################################################################"/>
    <numFmt numFmtId="283" formatCode="#,##0;[Red]#,##0"/>
    <numFmt numFmtId="284" formatCode="0.00;[Red]0.00"/>
    <numFmt numFmtId="285" formatCode="0;[Red]0"/>
    <numFmt numFmtId="286" formatCode="#,##0.0000_);\(#,##0.0000\)"/>
    <numFmt numFmtId="287" formatCode="_(* #,##0.0000_);_(* \(#,##0.0000\);_(* &quot;-&quot;????_);_(@_)"/>
    <numFmt numFmtId="288" formatCode="_-* #,##0.00\ _ñ_-;_-* #,##0.00\ _ñ\-;_-* &quot;-&quot;??\ _ñ_-;_-@_-"/>
    <numFmt numFmtId="289" formatCode="_-* #,##0\ _ñ_-;_-* #,##0\ _ñ\-;_-* &quot;-&quot;\ _ñ_-;_-@_-"/>
    <numFmt numFmtId="290" formatCode="_ * #,##0_)_đ_ ;_ * \(#,##0\)_đ_ ;_ * &quot;-&quot;_)_đ_ ;_ @_ "/>
    <numFmt numFmtId="291" formatCode="&quot;True&quot;;&quot;True&quot;;&quot;False&quot;"/>
    <numFmt numFmtId="292" formatCode="&quot;C&quot;#,##0.00_);\(&quot;C&quot;#,##0.00\)"/>
    <numFmt numFmtId="293" formatCode="_ &quot;R&quot;\ * #,##0_ ;_ &quot;R&quot;\ * \-#,##0_ ;_ &quot;R&quot;\ * &quot;-&quot;_ ;_ @_ "/>
    <numFmt numFmtId="294" formatCode="&quot;C&quot;#,##0_);\(&quot;C&quot;#,##0\)"/>
    <numFmt numFmtId="295" formatCode="_(\§\g\ #,##0_);_(\§\g\ \(#,##0\);_(\§\g\ &quot;-&quot;??_);_(@_)"/>
    <numFmt numFmtId="296" formatCode="_(\§\g\ #,##0_);_(\§\g\ \(#,##0\);_(\§\g\ &quot;-&quot;_);_(@_)"/>
    <numFmt numFmtId="297" formatCode="&quot;C&quot;#,##0_);[Red]\(&quot;C&quot;#,##0\)"/>
    <numFmt numFmtId="298" formatCode="\§\g#,##0_);\(\§\g#,##0\)"/>
    <numFmt numFmtId="299" formatCode="_-&quot;VND&quot;* #,##0_-;\-&quot;VND&quot;* #,##0_-;_-&quot;VND&quot;* &quot;-&quot;_-;_-@_-"/>
    <numFmt numFmtId="300" formatCode="_(&quot;Rp&quot;* #,##0.00_);_(&quot;Rp&quot;* \(#,##0.00\);_(&quot;Rp&quot;* &quot;-&quot;??_);_(@_)"/>
    <numFmt numFmtId="301" formatCode="#,##0.00\ &quot;FB&quot;;[Red]\-#,##0.00\ &quot;FB&quot;"/>
    <numFmt numFmtId="302" formatCode="#,##0\ &quot;$&quot;;\-#,##0\ &quot;$&quot;"/>
    <numFmt numFmtId="303" formatCode="&quot;$&quot;#,##0;\-&quot;$&quot;#,##0"/>
    <numFmt numFmtId="304" formatCode="#,##0_);\-#,##0_)"/>
    <numFmt numFmtId="305" formatCode="#,###;\-#,###;&quot;&quot;;_(@_)"/>
    <numFmt numFmtId="306" formatCode="#,##0\ &quot;$&quot;_);\(#,##0\ &quot;$&quot;\)"/>
    <numFmt numFmtId="307" formatCode="&quot;\&quot;#,##0;[Red]\-&quot;\&quot;#,##0"/>
    <numFmt numFmtId="308" formatCode="#,##0.00_);\-#,##0.00_)"/>
    <numFmt numFmtId="309" formatCode="#"/>
    <numFmt numFmtId="310" formatCode="&quot;¡Ì&quot;#,##0;[Red]\-&quot;¡Ì&quot;#,##0"/>
    <numFmt numFmtId="311" formatCode="0.00000000000E+00;\?"/>
    <numFmt numFmtId="312" formatCode="#,##0.00\ \ "/>
    <numFmt numFmtId="313" formatCode="0.00000"/>
    <numFmt numFmtId="314" formatCode="#,##0.00\ \ \ \ "/>
    <numFmt numFmtId="315" formatCode="&quot;$&quot;#,##0;[Red]\-&quot;$&quot;#,##0"/>
    <numFmt numFmtId="316" formatCode="_ * #.##._ ;_ * \-#.##._ ;_ * &quot;-&quot;??_ ;_ @_ⴆ"/>
    <numFmt numFmtId="317" formatCode="_-* #,##0\ _F_-;\-* #,##0\ _F_-;_-* &quot;-&quot;??\ _F_-;_-@_-"/>
    <numFmt numFmtId="318" formatCode="&quot;\&quot;#,##0;&quot;\&quot;&quot;\&quot;&quot;\&quot;&quot;\&quot;&quot;\&quot;&quot;\&quot;&quot;\&quot;\-#,##0"/>
    <numFmt numFmtId="319" formatCode="_-* #,##0.00\ _₫_-;\-* #,##0.00\ _₫_-;_-* &quot;-&quot;??\ _₫_-;_-@"/>
    <numFmt numFmtId="320" formatCode="_(* #,##0.0_);_(* \(#,##0.0\);_(* &quot;-&quot;??_);_(@_)"/>
    <numFmt numFmtId="322" formatCode="_-* #,##0.0\ _₫_-;\-* #,##0.0\ _₫_-;_-* &quot;-&quot;??\ _₫_-;_-@_-"/>
  </numFmts>
  <fonts count="2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rial"/>
      <family val="2"/>
      <charset val="163"/>
    </font>
    <font>
      <sz val="12"/>
      <name val="VNI-Times"/>
    </font>
    <font>
      <sz val="11"/>
      <name val=".VnTime"/>
      <family val="2"/>
    </font>
    <font>
      <sz val="11"/>
      <color indexed="8"/>
      <name val="Calibri"/>
      <family val="2"/>
      <charset val="163"/>
    </font>
    <font>
      <b/>
      <sz val="18"/>
      <color indexed="56"/>
      <name val="Cambria"/>
      <family val="2"/>
    </font>
    <font>
      <sz val="10"/>
      <name val="Times New Roman"/>
      <family val="1"/>
      <charset val="163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0"/>
      <name val="Arial"/>
      <family val="2"/>
      <charset val="163"/>
    </font>
    <font>
      <sz val="10"/>
      <name val="VNI-Times"/>
    </font>
    <font>
      <sz val="10"/>
      <name val="MS Sans Serif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??"/>
      <family val="3"/>
      <charset val="129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12"/>
      <name val="VNtimes new roman"/>
      <family val="2"/>
    </font>
    <font>
      <sz val="12"/>
      <name val="Helv"/>
      <family val="2"/>
    </font>
    <font>
      <sz val="10"/>
      <name val="Helv"/>
    </font>
    <font>
      <b/>
      <sz val="12"/>
      <name val="Arial"/>
      <family val="2"/>
    </font>
    <font>
      <sz val="10"/>
      <name val="VNbook-Antiqua"/>
      <family val="2"/>
    </font>
    <font>
      <sz val="10"/>
      <name val="VNtimes New Roman"/>
      <family val="2"/>
    </font>
    <font>
      <b/>
      <sz val="11"/>
      <name val="Arial"/>
      <family val="2"/>
    </font>
    <font>
      <sz val="12"/>
      <name val="Helv"/>
    </font>
    <font>
      <b/>
      <sz val="10"/>
      <name val="MS Sans Serif"/>
      <family val="2"/>
    </font>
    <font>
      <sz val="10"/>
      <name val="Helv"/>
      <family val="2"/>
    </font>
    <font>
      <sz val="13"/>
      <name val=".VnTime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4"/>
      <name val="Times New Roman"/>
      <family val="1"/>
      <charset val="163"/>
    </font>
    <font>
      <b/>
      <sz val="18"/>
      <name val="Arial"/>
      <family val="2"/>
    </font>
    <font>
      <sz val="8"/>
      <color indexed="8"/>
      <name val="Arial"/>
      <family val="2"/>
    </font>
    <font>
      <sz val="14"/>
      <name val="Arial"/>
      <family val="2"/>
    </font>
    <font>
      <sz val="12"/>
      <name val=".VnArial Narrow"/>
      <family val="2"/>
    </font>
    <font>
      <sz val="12"/>
      <name val=".VnTime"/>
      <family val="2"/>
    </font>
    <font>
      <sz val="11"/>
      <color indexed="8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20"/>
      <name val="Arial"/>
      <family val="2"/>
      <charset val="163"/>
    </font>
    <font>
      <b/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17"/>
      <name val="Arial"/>
      <family val="2"/>
      <charset val="163"/>
    </font>
    <font>
      <b/>
      <sz val="15"/>
      <color indexed="56"/>
      <name val="Arial"/>
      <family val="2"/>
      <charset val="163"/>
    </font>
    <font>
      <b/>
      <sz val="13"/>
      <color indexed="56"/>
      <name val="Arial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62"/>
      <name val="Arial"/>
      <family val="2"/>
      <charset val="163"/>
    </font>
    <font>
      <sz val="11"/>
      <color indexed="52"/>
      <name val="Arial"/>
      <family val="2"/>
      <charset val="163"/>
    </font>
    <font>
      <sz val="11"/>
      <color indexed="60"/>
      <name val="Arial"/>
      <family val="2"/>
      <charset val="163"/>
    </font>
    <font>
      <sz val="12"/>
      <color indexed="8"/>
      <name val="Times New Roman"/>
      <family val="2"/>
    </font>
    <font>
      <b/>
      <sz val="11"/>
      <color indexed="63"/>
      <name val="Arial"/>
      <family val="2"/>
      <charset val="163"/>
    </font>
    <font>
      <b/>
      <sz val="18"/>
      <color indexed="56"/>
      <name val="Times New Roman"/>
      <family val="2"/>
      <charset val="163"/>
    </font>
    <font>
      <b/>
      <sz val="11"/>
      <color indexed="8"/>
      <name val="Arial"/>
      <family val="2"/>
      <charset val="163"/>
    </font>
    <font>
      <sz val="11"/>
      <color indexed="10"/>
      <name val="Arial"/>
      <family val="2"/>
      <charset val="163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?? ??"/>
      <family val="1"/>
      <charset val="136"/>
    </font>
    <font>
      <sz val="10"/>
      <name val=".VnArial"/>
      <family val="2"/>
    </font>
    <font>
      <sz val="12"/>
      <name val="????"/>
      <family val="1"/>
      <charset val="136"/>
    </font>
    <font>
      <sz val="12"/>
      <name val="????"/>
      <charset val="136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sz val="12"/>
      <name val="???"/>
    </font>
    <font>
      <sz val="11"/>
      <name val="–¾’©"/>
      <family val="1"/>
      <charset val="128"/>
    </font>
    <font>
      <sz val="14"/>
      <name val="VNTime"/>
    </font>
    <font>
      <b/>
      <sz val="13"/>
      <name val=".VnArial NarrowH"/>
      <family val="2"/>
    </font>
    <font>
      <sz val="8"/>
      <name val="ＭＳ Ｐゴシック"/>
      <family val="3"/>
      <charset val="128"/>
    </font>
    <font>
      <b/>
      <u/>
      <sz val="10"/>
      <name val="VNI-Times"/>
    </font>
    <font>
      <sz val="12"/>
      <name val="???"/>
      <family val="3"/>
    </font>
    <font>
      <sz val="10"/>
      <name val="VnTimes"/>
    </font>
    <font>
      <sz val="12"/>
      <color indexed="8"/>
      <name val="¹ÙÅÁÃ¼"/>
      <family val="1"/>
      <charset val="129"/>
    </font>
    <font>
      <sz val="12"/>
      <name val="¹ÙÅÁÃ¼"/>
      <charset val="129"/>
    </font>
    <font>
      <sz val="9"/>
      <name val="ＭＳ ゴシック"/>
      <family val="3"/>
      <charset val="128"/>
    </font>
    <font>
      <b/>
      <i/>
      <sz val="14"/>
      <name val="VNTime"/>
      <family val="2"/>
    </font>
    <font>
      <sz val="11"/>
      <color indexed="10"/>
      <name val="Arial"/>
      <family val="2"/>
    </font>
    <font>
      <sz val="12"/>
      <name val="Tms Rmn"/>
    </font>
    <font>
      <sz val="11"/>
      <name val="µ¸¿ò"/>
      <charset val="129"/>
    </font>
    <font>
      <sz val="12"/>
      <name val="System"/>
      <family val="1"/>
      <charset val="129"/>
    </font>
    <font>
      <sz val="11"/>
      <name val="µ¸¿ò"/>
      <family val="1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name val="SVNtimes new roman"/>
      <family val="2"/>
    </font>
    <font>
      <sz val="11"/>
      <name val="VNbook-Antiqua"/>
      <family val="2"/>
    </font>
    <font>
      <sz val="10"/>
      <name val="VNI-Aptima"/>
    </font>
    <font>
      <sz val="11"/>
      <name val="Tms Rmn"/>
    </font>
    <font>
      <sz val="10"/>
      <name val="MS Serif"/>
      <family val="1"/>
    </font>
    <font>
      <sz val="10"/>
      <name val="Courier"/>
      <family val="3"/>
    </font>
    <font>
      <b/>
      <sz val="10"/>
      <name val="VNI-Helve-Condense"/>
      <family val="2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1"/>
      <name val="??"/>
    </font>
    <font>
      <sz val="10"/>
      <name val="SVNtimes new roman"/>
      <family val="2"/>
    </font>
    <font>
      <b/>
      <sz val="11"/>
      <name val="VNTimeH"/>
      <family val="2"/>
    </font>
    <font>
      <sz val="10"/>
      <color indexed="8"/>
      <name val="MS Sans Serif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Helv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4"/>
      <name val=".VnTimeH"/>
      <family val="2"/>
    </font>
    <font>
      <sz val="12"/>
      <name val="??"/>
      <family val="1"/>
      <charset val="129"/>
    </font>
    <font>
      <sz val="10"/>
      <name val="VNI-Helve"/>
    </font>
    <font>
      <b/>
      <sz val="11"/>
      <name val="Helv"/>
      <family val="2"/>
    </font>
    <font>
      <sz val="10"/>
      <name val=".VnAvant"/>
      <family val="2"/>
    </font>
    <font>
      <sz val="9"/>
      <name val="VNI-Helve-Condense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3"/>
      <color indexed="8"/>
      <name val="Times New Roman"/>
      <family val="2"/>
    </font>
    <font>
      <sz val="14"/>
      <name val="System"/>
      <family val="2"/>
    </font>
    <font>
      <sz val="10"/>
      <name val="Tms Rmn"/>
      <family val="1"/>
    </font>
    <font>
      <sz val="8"/>
      <name val="Wingdings"/>
      <charset val="2"/>
    </font>
    <font>
      <sz val="10"/>
      <name val="Symbol"/>
      <family val="1"/>
      <charset val="2"/>
    </font>
    <font>
      <b/>
      <sz val="10"/>
      <name val="VnBookman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sz val="12"/>
      <name val=".VnArial"/>
      <family val="2"/>
    </font>
    <font>
      <sz val="10"/>
      <name val="AngsanaUPC"/>
      <family val="1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sz val="10"/>
      <name val="±¼¸²A¼"/>
      <family val="3"/>
      <charset val="129"/>
    </font>
    <font>
      <sz val="11"/>
      <name val="VNtimes new roman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돋움체"/>
      <family val="3"/>
      <charset val="129"/>
    </font>
    <font>
      <sz val="10"/>
      <name val="??"/>
      <family val="3"/>
      <charset val="129"/>
    </font>
    <font>
      <sz val="11"/>
      <name val="VNI-Aptima"/>
    </font>
    <font>
      <b/>
      <sz val="10"/>
      <name val=".VnArial"/>
      <family val="2"/>
    </font>
    <font>
      <sz val="12"/>
      <color indexed="10"/>
      <name val=".VnArial Narrow"/>
      <family val="2"/>
    </font>
    <font>
      <sz val="14"/>
      <name val=".VnTime"/>
      <family val="2"/>
    </font>
    <font>
      <b/>
      <sz val="12"/>
      <color indexed="63"/>
      <name val="VNI-Times"/>
    </font>
    <font>
      <sz val="12"/>
      <name val="¹ÙÅÁÃ¼"/>
      <family val="1"/>
      <charset val="129"/>
    </font>
    <font>
      <b/>
      <sz val="10"/>
      <name val="Helv"/>
    </font>
    <font>
      <sz val="14"/>
      <color indexed="8"/>
      <name val="Times New Roman"/>
      <family val="2"/>
      <charset val="163"/>
    </font>
    <font>
      <b/>
      <sz val="12"/>
      <name val="VNTime"/>
      <family val="2"/>
    </font>
    <font>
      <b/>
      <sz val="12"/>
      <name val="VNTimeH"/>
      <family val="2"/>
    </font>
    <font>
      <sz val="10"/>
      <name val="VNI-Helve-Condense"/>
    </font>
    <font>
      <sz val="10"/>
      <color indexed="8"/>
      <name val="Arial"/>
      <family val="2"/>
      <charset val="1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name val="Helv"/>
    </font>
    <font>
      <sz val="12"/>
      <name val="±¼¸²Ã¼"/>
      <family val="3"/>
      <charset val="129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VNarial"/>
      <family val="2"/>
    </font>
    <font>
      <b/>
      <sz val="11"/>
      <name val="Helv"/>
    </font>
    <font>
      <sz val="12"/>
      <name val="바탕체"/>
      <family val="1"/>
      <charset val="129"/>
    </font>
    <font>
      <sz val="11"/>
      <color indexed="8"/>
      <name val="Helvetica Neue"/>
    </font>
    <font>
      <sz val="14"/>
      <name val=".VnArial Narrow"/>
      <family val="2"/>
    </font>
    <font>
      <sz val="14"/>
      <color indexed="8"/>
      <name val="Times New Roman"/>
      <family val="2"/>
    </font>
    <font>
      <sz val="8"/>
      <name val="Helv"/>
    </font>
    <font>
      <sz val="11"/>
      <name val="3C_Times_T"/>
    </font>
    <font>
      <sz val="8"/>
      <name val="Tms Rmn"/>
    </font>
    <font>
      <b/>
      <sz val="10.5"/>
      <name val=".VnAvantH"/>
      <family val="2"/>
    </font>
    <font>
      <sz val="11"/>
      <color indexed="32"/>
      <name val="VNI-Times"/>
    </font>
    <font>
      <b/>
      <sz val="8"/>
      <color indexed="8"/>
      <name val="Helv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0"/>
      <name val=".VnArialH"/>
      <family val="2"/>
    </font>
    <font>
      <sz val="10"/>
      <name val=".VnArial Narrow"/>
      <family val="2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VnTime"/>
      <family val="2"/>
    </font>
    <font>
      <sz val="10"/>
      <name val="Geneva"/>
      <family val="2"/>
    </font>
    <font>
      <sz val="12"/>
      <color indexed="8"/>
      <name val="바탕체"/>
      <family val="3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i/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07">
    <xf numFmtId="0" fontId="0" fillId="0" borderId="0"/>
    <xf numFmtId="211" fontId="1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12" fontId="96" fillId="0" borderId="1">
      <alignment horizontal="center"/>
      <protection hidden="1"/>
    </xf>
    <xf numFmtId="38" fontId="97" fillId="0" borderId="0" applyFont="0" applyFill="0" applyBorder="0" applyAlignment="0" applyProtection="0"/>
    <xf numFmtId="177" fontId="46" fillId="0" borderId="2" applyFont="0" applyBorder="0"/>
    <xf numFmtId="188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5" fillId="0" borderId="0" applyFont="0" applyFill="0" applyBorder="0" applyAlignment="0" applyProtection="0"/>
    <xf numFmtId="213" fontId="4" fillId="0" borderId="0" applyFont="0" applyFill="0" applyBorder="0" applyAlignment="0" applyProtection="0"/>
    <xf numFmtId="282" fontId="77" fillId="0" borderId="0" applyFont="0" applyFill="0" applyBorder="0" applyAlignment="0" applyProtection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1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3" fillId="0" borderId="0"/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5" fontId="7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0" fontId="56" fillId="0" borderId="0" applyNumberFormat="0" applyFill="0" applyBorder="0" applyAlignment="0" applyProtection="0"/>
    <xf numFmtId="201" fontId="1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01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55" fillId="0" borderId="0"/>
    <xf numFmtId="205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201" fontId="10" fillId="0" borderId="0" applyFont="0" applyFill="0" applyBorder="0" applyAlignment="0" applyProtection="0"/>
    <xf numFmtId="22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55" fillId="0" borderId="0"/>
    <xf numFmtId="172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5" fillId="0" borderId="0"/>
    <xf numFmtId="0" fontId="55" fillId="0" borderId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20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55" fillId="0" borderId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31" fontId="21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232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2" fillId="0" borderId="0"/>
    <xf numFmtId="0" fontId="22" fillId="0" borderId="0"/>
    <xf numFmtId="219" fontId="21" fillId="0" borderId="0" applyFont="0" applyFill="0" applyBorder="0" applyAlignment="0" applyProtection="0"/>
    <xf numFmtId="0" fontId="55" fillId="0" borderId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41" fontId="104" fillId="0" borderId="0" applyFont="0" applyFill="0" applyBorder="0" applyAlignment="0" applyProtection="0"/>
    <xf numFmtId="205" fontId="63" fillId="0" borderId="0" applyFont="0" applyFill="0" applyBorder="0" applyAlignment="0" applyProtection="0"/>
    <xf numFmtId="242" fontId="64" fillId="0" borderId="0" applyFont="0" applyFill="0" applyBorder="0" applyAlignment="0" applyProtection="0"/>
    <xf numFmtId="206" fontId="63" fillId="0" borderId="0" applyFont="0" applyFill="0" applyBorder="0" applyAlignment="0" applyProtection="0"/>
    <xf numFmtId="243" fontId="167" fillId="0" borderId="0" applyFont="0" applyFill="0" applyBorder="0" applyAlignment="0" applyProtection="0"/>
    <xf numFmtId="244" fontId="167" fillId="0" borderId="0" applyFont="0" applyFill="0" applyBorder="0" applyAlignment="0" applyProtection="0"/>
    <xf numFmtId="243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0" fontId="105" fillId="0" borderId="0"/>
    <xf numFmtId="0" fontId="168" fillId="0" borderId="0"/>
    <xf numFmtId="1" fontId="106" fillId="0" borderId="3" applyBorder="0" applyAlignment="0">
      <alignment horizontal="center"/>
    </xf>
    <xf numFmtId="169" fontId="107" fillId="0" borderId="4" applyNumberFormat="0" applyFont="0" applyBorder="0" applyAlignment="0">
      <alignment horizontal="center" vertical="center"/>
    </xf>
    <xf numFmtId="169" fontId="107" fillId="0" borderId="4" applyNumberFormat="0" applyFont="0" applyBorder="0" applyAlignment="0">
      <alignment horizontal="center" vertical="center"/>
    </xf>
    <xf numFmtId="1" fontId="107" fillId="0" borderId="4" applyNumberFormat="0" applyFont="0" applyBorder="0" applyAlignment="0">
      <alignment horizontal="center" vertical="center"/>
    </xf>
    <xf numFmtId="245" fontId="108" fillId="0" borderId="0" applyFont="0" applyFill="0" applyBorder="0" applyProtection="0">
      <alignment horizontal="center" vertical="center"/>
    </xf>
    <xf numFmtId="0" fontId="41" fillId="2" borderId="0"/>
    <xf numFmtId="0" fontId="109" fillId="0" borderId="0" applyFont="0" applyFill="0" applyBorder="0" applyAlignment="0">
      <alignment horizontal="left"/>
    </xf>
    <xf numFmtId="241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/>
    <xf numFmtId="9" fontId="112" fillId="0" borderId="0" applyBorder="0" applyAlignment="0" applyProtection="0"/>
    <xf numFmtId="0" fontId="42" fillId="2" borderId="0"/>
    <xf numFmtId="0" fontId="77" fillId="0" borderId="0"/>
    <xf numFmtId="0" fontId="24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2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2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2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2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2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43" fillId="2" borderId="0"/>
    <xf numFmtId="0" fontId="44" fillId="0" borderId="0">
      <alignment wrapText="1"/>
    </xf>
    <xf numFmtId="0" fontId="2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2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2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2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2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2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59" fillId="0" borderId="0"/>
    <xf numFmtId="0" fontId="25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25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25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25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25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25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5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25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25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25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25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79" fillId="20" borderId="0" applyNumberFormat="0" applyBorder="0" applyAlignment="0" applyProtection="0"/>
    <xf numFmtId="246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249" fontId="113" fillId="0" borderId="0" applyFont="0" applyFill="0" applyBorder="0" applyAlignment="0" applyProtection="0"/>
    <xf numFmtId="0" fontId="114" fillId="0" borderId="5" applyFont="0" applyFill="0" applyBorder="0" applyAlignment="0" applyProtection="0">
      <alignment horizontal="center" vertical="center"/>
    </xf>
    <xf numFmtId="0" fontId="15" fillId="0" borderId="0">
      <alignment horizontal="center" wrapText="1"/>
      <protection locked="0"/>
    </xf>
    <xf numFmtId="196" fontId="113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113" fillId="0" borderId="0" applyFont="0" applyFill="0" applyBorder="0" applyAlignment="0" applyProtection="0"/>
    <xf numFmtId="210" fontId="113" fillId="0" borderId="0" applyFont="0" applyFill="0" applyBorder="0" applyAlignment="0" applyProtection="0"/>
    <xf numFmtId="0" fontId="45" fillId="0" borderId="0" applyFont="0" applyFill="0" applyBorder="0" applyAlignment="0" applyProtection="0"/>
    <xf numFmtId="210" fontId="113" fillId="0" borderId="0" applyFont="0" applyFill="0" applyBorder="0" applyAlignment="0" applyProtection="0"/>
    <xf numFmtId="205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15" fillId="0" borderId="0"/>
    <xf numFmtId="0" fontId="116" fillId="0" borderId="0"/>
    <xf numFmtId="0" fontId="59" fillId="0" borderId="0"/>
    <xf numFmtId="0" fontId="117" fillId="0" borderId="0" applyNumberFormat="0" applyFill="0" applyBorder="0" applyAlignment="0" applyProtection="0"/>
    <xf numFmtId="0" fontId="45" fillId="0" borderId="0"/>
    <xf numFmtId="0" fontId="5" fillId="0" borderId="0"/>
    <xf numFmtId="0" fontId="45" fillId="0" borderId="0"/>
    <xf numFmtId="0" fontId="118" fillId="0" borderId="0"/>
    <xf numFmtId="0" fontId="119" fillId="0" borderId="0"/>
    <xf numFmtId="0" fontId="120" fillId="0" borderId="0"/>
    <xf numFmtId="0" fontId="45" fillId="0" borderId="0"/>
    <xf numFmtId="37" fontId="47" fillId="0" borderId="0"/>
    <xf numFmtId="0" fontId="169" fillId="0" borderId="0"/>
    <xf numFmtId="0" fontId="4" fillId="0" borderId="0" applyFill="0" applyBorder="0" applyAlignment="0"/>
    <xf numFmtId="250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179" fontId="48" fillId="0" borderId="0" applyFill="0" applyBorder="0" applyAlignment="0"/>
    <xf numFmtId="252" fontId="4" fillId="0" borderId="0" applyFill="0" applyBorder="0" applyAlignment="0"/>
    <xf numFmtId="191" fontId="48" fillId="0" borderId="0" applyFill="0" applyBorder="0" applyAlignment="0"/>
    <xf numFmtId="253" fontId="4" fillId="0" borderId="0" applyFill="0" applyBorder="0" applyAlignment="0"/>
    <xf numFmtId="192" fontId="4" fillId="0" borderId="0" applyFill="0" applyBorder="0" applyAlignment="0"/>
    <xf numFmtId="254" fontId="4" fillId="0" borderId="0" applyFill="0" applyBorder="0" applyAlignment="0"/>
    <xf numFmtId="168" fontId="48" fillId="0" borderId="0" applyFill="0" applyBorder="0" applyAlignment="0"/>
    <xf numFmtId="250" fontId="4" fillId="0" borderId="0" applyFill="0" applyBorder="0" applyAlignment="0"/>
    <xf numFmtId="193" fontId="48" fillId="0" borderId="0" applyFill="0" applyBorder="0" applyAlignment="0"/>
    <xf numFmtId="255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0" fontId="27" fillId="21" borderId="6" applyNumberFormat="0" applyAlignment="0" applyProtection="0"/>
    <xf numFmtId="0" fontId="81" fillId="21" borderId="6" applyNumberFormat="0" applyAlignment="0" applyProtection="0"/>
    <xf numFmtId="0" fontId="81" fillId="21" borderId="6" applyNumberFormat="0" applyAlignment="0" applyProtection="0"/>
    <xf numFmtId="0" fontId="121" fillId="0" borderId="0"/>
    <xf numFmtId="256" fontId="122" fillId="0" borderId="7" applyBorder="0"/>
    <xf numFmtId="256" fontId="74" fillId="0" borderId="8">
      <protection locked="0"/>
    </xf>
    <xf numFmtId="257" fontId="21" fillId="0" borderId="0" applyFont="0" applyFill="0" applyBorder="0" applyAlignment="0" applyProtection="0"/>
    <xf numFmtId="259" fontId="126" fillId="0" borderId="0"/>
    <xf numFmtId="259" fontId="126" fillId="0" borderId="0"/>
    <xf numFmtId="259" fontId="126" fillId="0" borderId="0"/>
    <xf numFmtId="259" fontId="126" fillId="0" borderId="0"/>
    <xf numFmtId="259" fontId="126" fillId="0" borderId="0"/>
    <xf numFmtId="259" fontId="126" fillId="0" borderId="0"/>
    <xf numFmtId="259" fontId="126" fillId="0" borderId="0"/>
    <xf numFmtId="259" fontId="126" fillId="0" borderId="0"/>
    <xf numFmtId="168" fontId="48" fillId="0" borderId="0" applyFont="0" applyFill="0" applyBorder="0" applyAlignment="0" applyProtection="0"/>
    <xf numFmtId="250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75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5" fillId="0" borderId="0" applyFont="0" applyFill="0" applyBorder="0" applyAlignment="0" applyProtection="0"/>
    <xf numFmtId="16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7" fillId="0" borderId="0" applyFont="0" applyFill="0" applyBorder="0" applyAlignment="0" applyProtection="0"/>
    <xf numFmtId="210" fontId="7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210" fontId="71" fillId="0" borderId="0" applyFont="0" applyFill="0" applyBorder="0" applyAlignment="0" applyProtection="0"/>
    <xf numFmtId="169" fontId="76" fillId="0" borderId="0" applyFont="0" applyFill="0" applyBorder="0" applyAlignment="0" applyProtection="0"/>
    <xf numFmtId="175" fontId="7" fillId="0" borderId="0" applyFont="0" applyFill="0" applyBorder="0" applyAlignment="0" applyProtection="0"/>
    <xf numFmtId="210" fontId="7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4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5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7" fontId="71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5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260" fontId="5" fillId="0" borderId="0"/>
    <xf numFmtId="3" fontId="4" fillId="0" borderId="0" applyFont="0" applyFill="0" applyBorder="0" applyAlignment="0" applyProtection="0"/>
    <xf numFmtId="0" fontId="127" fillId="0" borderId="0" applyNumberFormat="0" applyAlignment="0">
      <alignment horizontal="left"/>
    </xf>
    <xf numFmtId="0" fontId="128" fillId="0" borderId="0" applyNumberFormat="0" applyAlignment="0"/>
    <xf numFmtId="169" fontId="129" fillId="0" borderId="0" applyFont="0" applyFill="0" applyBorder="0" applyAlignment="0" applyProtection="0"/>
    <xf numFmtId="167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261" fontId="130" fillId="0" borderId="0">
      <protection locked="0"/>
    </xf>
    <xf numFmtId="262" fontId="130" fillId="0" borderId="0">
      <protection locked="0"/>
    </xf>
    <xf numFmtId="263" fontId="131" fillId="0" borderId="4">
      <protection locked="0"/>
    </xf>
    <xf numFmtId="264" fontId="130" fillId="0" borderId="0">
      <protection locked="0"/>
    </xf>
    <xf numFmtId="265" fontId="130" fillId="0" borderId="0">
      <protection locked="0"/>
    </xf>
    <xf numFmtId="264" fontId="130" fillId="0" borderId="0" applyNumberFormat="0">
      <protection locked="0"/>
    </xf>
    <xf numFmtId="264" fontId="130" fillId="0" borderId="0">
      <protection locked="0"/>
    </xf>
    <xf numFmtId="256" fontId="132" fillId="0" borderId="1"/>
    <xf numFmtId="266" fontId="132" fillId="0" borderId="1"/>
    <xf numFmtId="187" fontId="48" fillId="0" borderId="0" applyFont="0" applyFill="0" applyBorder="0" applyAlignment="0" applyProtection="0"/>
    <xf numFmtId="251" fontId="4" fillId="0" borderId="0" applyFont="0" applyFill="0" applyBorder="0" applyAlignment="0" applyProtection="0"/>
    <xf numFmtId="174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267" fontId="77" fillId="0" borderId="0" applyFont="0" applyFill="0" applyBorder="0" applyAlignment="0" applyProtection="0"/>
    <xf numFmtId="268" fontId="133" fillId="0" borderId="0" applyFont="0" applyFill="0" applyBorder="0" applyAlignment="0" applyProtection="0"/>
    <xf numFmtId="269" fontId="4" fillId="0" borderId="0"/>
    <xf numFmtId="258" fontId="123" fillId="0" borderId="8"/>
    <xf numFmtId="0" fontId="28" fillId="22" borderId="9" applyNumberFormat="0" applyAlignment="0" applyProtection="0"/>
    <xf numFmtId="0" fontId="82" fillId="22" borderId="9" applyNumberFormat="0" applyAlignment="0" applyProtection="0"/>
    <xf numFmtId="0" fontId="82" fillId="22" borderId="9" applyNumberFormat="0" applyAlignment="0" applyProtection="0"/>
    <xf numFmtId="177" fontId="99" fillId="0" borderId="0" applyFont="0" applyFill="0" applyBorder="0" applyAlignment="0" applyProtection="0"/>
    <xf numFmtId="4" fontId="124" fillId="0" borderId="0" applyAlignment="0"/>
    <xf numFmtId="0" fontId="16" fillId="0" borderId="0"/>
    <xf numFmtId="1" fontId="125" fillId="0" borderId="10" applyBorder="0"/>
    <xf numFmtId="256" fontId="96" fillId="0" borderId="1">
      <alignment horizontal="center"/>
      <protection hidden="1"/>
    </xf>
    <xf numFmtId="270" fontId="134" fillId="0" borderId="1">
      <alignment horizontal="center"/>
      <protection hidden="1"/>
    </xf>
    <xf numFmtId="2" fontId="96" fillId="0" borderId="1">
      <alignment horizontal="center"/>
      <protection hidden="1"/>
    </xf>
    <xf numFmtId="0" fontId="4" fillId="0" borderId="0" applyFont="0" applyFill="0" applyBorder="0" applyAlignment="0" applyProtection="0"/>
    <xf numFmtId="14" fontId="24" fillId="0" borderId="0" applyFill="0" applyBorder="0" applyAlignment="0"/>
    <xf numFmtId="14" fontId="24" fillId="0" borderId="0" applyFill="0" applyBorder="0" applyAlignment="0"/>
    <xf numFmtId="0" fontId="4" fillId="0" borderId="0" applyFill="0" applyBorder="0" applyAlignment="0" applyProtection="0"/>
    <xf numFmtId="0" fontId="135" fillId="0" borderId="0"/>
    <xf numFmtId="16" fontId="4" fillId="0" borderId="0"/>
    <xf numFmtId="16" fontId="4" fillId="0" borderId="0"/>
    <xf numFmtId="271" fontId="77" fillId="0" borderId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72" fontId="4" fillId="0" borderId="0"/>
    <xf numFmtId="0" fontId="77" fillId="0" borderId="0" applyNumberFormat="0" applyBorder="0" applyAlignment="0">
      <alignment horizontal="centerContinuous"/>
    </xf>
    <xf numFmtId="0" fontId="170" fillId="0" borderId="0">
      <alignment vertical="top" wrapText="1"/>
    </xf>
    <xf numFmtId="167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3" fontId="77" fillId="0" borderId="0" applyFont="0" applyBorder="0" applyAlignment="0"/>
    <xf numFmtId="168" fontId="48" fillId="0" borderId="0" applyFill="0" applyBorder="0" applyAlignment="0"/>
    <xf numFmtId="250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168" fontId="48" fillId="0" borderId="0" applyFill="0" applyBorder="0" applyAlignment="0"/>
    <xf numFmtId="250" fontId="4" fillId="0" borderId="0" applyFill="0" applyBorder="0" applyAlignment="0"/>
    <xf numFmtId="193" fontId="48" fillId="0" borderId="0" applyFill="0" applyBorder="0" applyAlignment="0"/>
    <xf numFmtId="255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0" fontId="138" fillId="0" borderId="0" applyNumberFormat="0" applyAlignment="0">
      <alignment horizontal="left"/>
    </xf>
    <xf numFmtId="273" fontId="2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" fontId="77" fillId="0" borderId="0" applyFont="0" applyBorder="0" applyAlignment="0"/>
    <xf numFmtId="2" fontId="4" fillId="0" borderId="0" applyFont="0" applyFill="0" applyBorder="0" applyAlignment="0" applyProtection="0"/>
    <xf numFmtId="0" fontId="3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38" fontId="6" fillId="2" borderId="0" applyNumberFormat="0" applyBorder="0" applyAlignment="0" applyProtection="0"/>
    <xf numFmtId="274" fontId="59" fillId="23" borderId="11" applyBorder="0">
      <alignment horizontal="center"/>
    </xf>
    <xf numFmtId="274" fontId="59" fillId="23" borderId="11" applyBorder="0">
      <alignment horizontal="center"/>
    </xf>
    <xf numFmtId="274" fontId="59" fillId="23" borderId="11" applyBorder="0">
      <alignment horizontal="center"/>
    </xf>
    <xf numFmtId="0" fontId="139" fillId="24" borderId="0"/>
    <xf numFmtId="0" fontId="140" fillId="0" borderId="0">
      <alignment horizontal="left"/>
    </xf>
    <xf numFmtId="0" fontId="49" fillId="0" borderId="12" applyNumberFormat="0" applyAlignment="0" applyProtection="0">
      <alignment horizontal="left" vertical="center"/>
    </xf>
    <xf numFmtId="0" fontId="49" fillId="0" borderId="13">
      <alignment horizontal="left" vertical="center"/>
    </xf>
    <xf numFmtId="0" fontId="31" fillId="0" borderId="14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14" applyNumberFormat="0" applyFill="0" applyAlignment="0" applyProtection="0"/>
    <xf numFmtId="0" fontId="3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6" fillId="0" borderId="15" applyNumberFormat="0" applyFill="0" applyAlignment="0" applyProtection="0"/>
    <xf numFmtId="0" fontId="33" fillId="0" borderId="16" applyNumberFormat="0" applyFill="0" applyAlignment="0" applyProtection="0"/>
    <xf numFmtId="0" fontId="87" fillId="0" borderId="16" applyNumberFormat="0" applyFill="0" applyAlignment="0" applyProtection="0"/>
    <xf numFmtId="0" fontId="87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75" fontId="141" fillId="0" borderId="0">
      <protection locked="0"/>
    </xf>
    <xf numFmtId="275" fontId="141" fillId="0" borderId="0">
      <protection locked="0"/>
    </xf>
    <xf numFmtId="0" fontId="142" fillId="0" borderId="17">
      <alignment horizontal="center"/>
    </xf>
    <xf numFmtId="0" fontId="142" fillId="0" borderId="0">
      <alignment horizontal="center"/>
    </xf>
    <xf numFmtId="170" fontId="58" fillId="25" borderId="3" applyNumberFormat="0" applyAlignment="0">
      <alignment horizontal="left" vertical="top"/>
    </xf>
    <xf numFmtId="276" fontId="114" fillId="0" borderId="0" applyFont="0" applyFill="0" applyBorder="0" applyAlignment="0" applyProtection="0">
      <alignment horizontal="center" vertical="center"/>
    </xf>
    <xf numFmtId="49" fontId="143" fillId="0" borderId="3">
      <alignment vertical="center"/>
    </xf>
    <xf numFmtId="0" fontId="5" fillId="0" borderId="0"/>
    <xf numFmtId="238" fontId="21" fillId="0" borderId="0" applyFont="0" applyFill="0" applyBorder="0" applyAlignment="0" applyProtection="0"/>
    <xf numFmtId="0" fontId="144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0" fontId="6" fillId="26" borderId="3" applyNumberFormat="0" applyBorder="0" applyAlignment="0" applyProtection="0"/>
    <xf numFmtId="10" fontId="6" fillId="27" borderId="3" applyNumberFormat="0" applyBorder="0" applyAlignment="0" applyProtection="0"/>
    <xf numFmtId="0" fontId="34" fillId="8" borderId="6" applyNumberFormat="0" applyAlignment="0" applyProtection="0"/>
    <xf numFmtId="0" fontId="88" fillId="8" borderId="6" applyNumberFormat="0" applyAlignment="0" applyProtection="0"/>
    <xf numFmtId="0" fontId="88" fillId="8" borderId="6" applyNumberFormat="0" applyAlignment="0" applyProtection="0"/>
    <xf numFmtId="0" fontId="88" fillId="8" borderId="6" applyNumberFormat="0" applyAlignment="0" applyProtection="0"/>
    <xf numFmtId="0" fontId="88" fillId="8" borderId="6" applyNumberFormat="0" applyAlignment="0" applyProtection="0"/>
    <xf numFmtId="0" fontId="88" fillId="8" borderId="6" applyNumberFormat="0" applyAlignment="0" applyProtection="0"/>
    <xf numFmtId="0" fontId="4" fillId="28" borderId="0"/>
    <xf numFmtId="2" fontId="145" fillId="0" borderId="18" applyBorder="0"/>
    <xf numFmtId="0" fontId="77" fillId="0" borderId="0"/>
    <xf numFmtId="0" fontId="10" fillId="0" borderId="0"/>
    <xf numFmtId="0" fontId="22" fillId="0" borderId="0"/>
    <xf numFmtId="168" fontId="48" fillId="0" borderId="0" applyFill="0" applyBorder="0" applyAlignment="0"/>
    <xf numFmtId="250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168" fontId="48" fillId="0" borderId="0" applyFill="0" applyBorder="0" applyAlignment="0"/>
    <xf numFmtId="250" fontId="4" fillId="0" borderId="0" applyFill="0" applyBorder="0" applyAlignment="0"/>
    <xf numFmtId="193" fontId="48" fillId="0" borderId="0" applyFill="0" applyBorder="0" applyAlignment="0"/>
    <xf numFmtId="255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0" fontId="3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4" fillId="29" borderId="0"/>
    <xf numFmtId="256" fontId="6" fillId="0" borderId="7" applyFont="0"/>
    <xf numFmtId="3" fontId="4" fillId="0" borderId="20"/>
    <xf numFmtId="0" fontId="114" fillId="0" borderId="0" applyFont="0" applyFill="0" applyBorder="0" applyProtection="0">
      <alignment horizontal="center" vertical="center"/>
    </xf>
    <xf numFmtId="207" fontId="4" fillId="0" borderId="0" applyBorder="0">
      <alignment horizontal="left" vertical="center"/>
    </xf>
    <xf numFmtId="38" fontId="22" fillId="0" borderId="0" applyFont="0" applyFill="0" applyBorder="0" applyAlignment="0" applyProtection="0"/>
    <xf numFmtId="4" fontId="55" fillId="0" borderId="0" applyFont="0" applyFill="0" applyBorder="0" applyAlignment="0" applyProtection="0"/>
    <xf numFmtId="277" fontId="4" fillId="0" borderId="0" applyFont="0" applyFill="0" applyBorder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46" fillId="0" borderId="17"/>
    <xf numFmtId="278" fontId="147" fillId="0" borderId="21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5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NumberFormat="0" applyFont="0" applyFill="0" applyAlignment="0"/>
    <xf numFmtId="4" fontId="148" fillId="0" borderId="8" applyBorder="0"/>
    <xf numFmtId="4" fontId="148" fillId="0" borderId="8" applyBorder="0"/>
    <xf numFmtId="0" fontId="23" fillId="0" borderId="0" applyNumberFormat="0" applyFont="0" applyFill="0" applyAlignment="0"/>
    <xf numFmtId="0" fontId="23" fillId="0" borderId="0" applyNumberFormat="0" applyFont="0" applyFill="0" applyAlignment="0"/>
    <xf numFmtId="4" fontId="148" fillId="0" borderId="8" applyBorder="0"/>
    <xf numFmtId="4" fontId="148" fillId="0" borderId="8" applyBorder="0"/>
    <xf numFmtId="4" fontId="148" fillId="0" borderId="8" applyBorder="0"/>
    <xf numFmtId="0" fontId="23" fillId="0" borderId="0" applyNumberFormat="0" applyFont="0" applyFill="0" applyAlignment="0"/>
    <xf numFmtId="0" fontId="23" fillId="0" borderId="0" applyNumberFormat="0" applyFont="0" applyFill="0" applyAlignment="0"/>
    <xf numFmtId="0" fontId="23" fillId="0" borderId="0" applyNumberFormat="0" applyFont="0" applyFill="0" applyAlignment="0"/>
    <xf numFmtId="0" fontId="23" fillId="0" borderId="0" applyNumberFormat="0" applyFont="0" applyFill="0" applyAlignment="0"/>
    <xf numFmtId="4" fontId="148" fillId="0" borderId="8" applyBorder="0"/>
    <xf numFmtId="0" fontId="132" fillId="0" borderId="0">
      <alignment horizontal="justify" vertical="top"/>
    </xf>
    <xf numFmtId="0" fontId="36" fillId="30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5" fillId="0" borderId="0"/>
    <xf numFmtId="37" fontId="149" fillId="0" borderId="0"/>
    <xf numFmtId="0" fontId="150" fillId="0" borderId="3" applyNumberFormat="0" applyFont="0" applyFill="0" applyBorder="0" applyAlignment="0">
      <alignment horizontal="center"/>
    </xf>
    <xf numFmtId="197" fontId="51" fillId="0" borderId="0"/>
    <xf numFmtId="279" fontId="151" fillId="0" borderId="0"/>
    <xf numFmtId="0" fontId="7" fillId="0" borderId="0"/>
    <xf numFmtId="0" fontId="7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8" fillId="0" borderId="0"/>
    <xf numFmtId="0" fontId="4" fillId="0" borderId="0"/>
    <xf numFmtId="0" fontId="74" fillId="0" borderId="0" applyNumberFormat="0" applyFill="0" applyBorder="0" applyAlignment="0" applyProtection="0">
      <alignment vertical="top"/>
    </xf>
    <xf numFmtId="0" fontId="16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74" fillId="0" borderId="0" applyNumberFormat="0" applyFill="0" applyBorder="0" applyAlignment="0" applyProtection="0">
      <alignment vertical="top"/>
    </xf>
    <xf numFmtId="0" fontId="16" fillId="0" borderId="0"/>
    <xf numFmtId="0" fontId="4" fillId="0" borderId="0"/>
    <xf numFmtId="0" fontId="4" fillId="0" borderId="0"/>
    <xf numFmtId="0" fontId="1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4" fillId="0" borderId="0" applyNumberFormat="0" applyFill="0" applyBorder="0" applyAlignment="0" applyProtection="0">
      <alignment vertical="top"/>
    </xf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" fillId="0" borderId="0"/>
    <xf numFmtId="0" fontId="12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7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77" fillId="0" borderId="0"/>
    <xf numFmtId="0" fontId="16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" fillId="0" borderId="0"/>
    <xf numFmtId="0" fontId="7" fillId="0" borderId="0"/>
    <xf numFmtId="0" fontId="4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77" fillId="0" borderId="0"/>
    <xf numFmtId="0" fontId="16" fillId="0" borderId="0"/>
    <xf numFmtId="0" fontId="4" fillId="0" borderId="0"/>
    <xf numFmtId="0" fontId="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17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17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177" fillId="0" borderId="0"/>
    <xf numFmtId="0" fontId="16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17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7" fillId="0" borderId="0"/>
    <xf numFmtId="0" fontId="16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67" fillId="0" borderId="0"/>
    <xf numFmtId="0" fontId="69" fillId="0" borderId="0"/>
    <xf numFmtId="0" fontId="4" fillId="0" borderId="0"/>
    <xf numFmtId="0" fontId="3" fillId="0" borderId="0"/>
    <xf numFmtId="0" fontId="20" fillId="0" borderId="0"/>
    <xf numFmtId="0" fontId="177" fillId="0" borderId="0"/>
    <xf numFmtId="0" fontId="5" fillId="0" borderId="0"/>
    <xf numFmtId="0" fontId="7" fillId="0" borderId="0"/>
    <xf numFmtId="0" fontId="4" fillId="0" borderId="0"/>
    <xf numFmtId="0" fontId="16" fillId="0" borderId="0"/>
    <xf numFmtId="0" fontId="68" fillId="0" borderId="0"/>
    <xf numFmtId="0" fontId="7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76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23" fillId="0" borderId="0"/>
    <xf numFmtId="0" fontId="17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79" fillId="0" borderId="0"/>
    <xf numFmtId="0" fontId="4" fillId="0" borderId="0"/>
    <xf numFmtId="0" fontId="20" fillId="0" borderId="0"/>
    <xf numFmtId="0" fontId="9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6" fillId="0" borderId="0"/>
    <xf numFmtId="0" fontId="12" fillId="0" borderId="0"/>
    <xf numFmtId="0" fontId="177" fillId="0" borderId="0"/>
    <xf numFmtId="0" fontId="12" fillId="0" borderId="0"/>
    <xf numFmtId="0" fontId="76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7" fillId="0" borderId="0"/>
    <xf numFmtId="0" fontId="23" fillId="0" borderId="0"/>
    <xf numFmtId="0" fontId="7" fillId="0" borderId="0"/>
    <xf numFmtId="0" fontId="17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5" fillId="0" borderId="0"/>
    <xf numFmtId="0" fontId="4" fillId="0" borderId="0"/>
    <xf numFmtId="0" fontId="74" fillId="0" borderId="0" applyNumberFormat="0" applyFill="0" applyBorder="0" applyAlignment="0" applyProtection="0">
      <alignment vertical="top"/>
    </xf>
    <xf numFmtId="0" fontId="4" fillId="0" borderId="0"/>
    <xf numFmtId="0" fontId="75" fillId="0" borderId="0"/>
    <xf numFmtId="0" fontId="8" fillId="0" borderId="0"/>
    <xf numFmtId="0" fontId="7" fillId="0" borderId="0"/>
    <xf numFmtId="0" fontId="177" fillId="0" borderId="0"/>
    <xf numFmtId="0" fontId="7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70" fillId="0" borderId="0"/>
    <xf numFmtId="0" fontId="70" fillId="0" borderId="0"/>
    <xf numFmtId="0" fontId="77" fillId="0" borderId="0"/>
    <xf numFmtId="0" fontId="55" fillId="26" borderId="0"/>
    <xf numFmtId="0" fontId="137" fillId="0" borderId="0"/>
    <xf numFmtId="0" fontId="16" fillId="31" borderId="22" applyNumberFormat="0" applyFont="0" applyAlignment="0" applyProtection="0"/>
    <xf numFmtId="0" fontId="76" fillId="31" borderId="22" applyNumberFormat="0" applyFont="0" applyAlignment="0" applyProtection="0"/>
    <xf numFmtId="0" fontId="20" fillId="31" borderId="22" applyNumberFormat="0" applyFont="0" applyAlignment="0" applyProtection="0"/>
    <xf numFmtId="3" fontId="153" fillId="0" borderId="0" applyFont="0" applyFill="0" applyBorder="0" applyAlignment="0" applyProtection="0"/>
    <xf numFmtId="167" fontId="10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37" fillId="21" borderId="23" applyNumberFormat="0" applyAlignment="0" applyProtection="0"/>
    <xf numFmtId="0" fontId="92" fillId="21" borderId="23" applyNumberFormat="0" applyAlignment="0" applyProtection="0"/>
    <xf numFmtId="0" fontId="92" fillId="21" borderId="23" applyNumberFormat="0" applyAlignment="0" applyProtection="0"/>
    <xf numFmtId="14" fontId="15" fillId="0" borderId="0">
      <alignment horizontal="center" wrapText="1"/>
      <protection locked="0"/>
    </xf>
    <xf numFmtId="19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24" applyNumberFormat="0" applyBorder="0"/>
    <xf numFmtId="168" fontId="48" fillId="0" borderId="0" applyFill="0" applyBorder="0" applyAlignment="0"/>
    <xf numFmtId="250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168" fontId="48" fillId="0" borderId="0" applyFill="0" applyBorder="0" applyAlignment="0"/>
    <xf numFmtId="250" fontId="4" fillId="0" borderId="0" applyFill="0" applyBorder="0" applyAlignment="0"/>
    <xf numFmtId="193" fontId="48" fillId="0" borderId="0" applyFill="0" applyBorder="0" applyAlignment="0"/>
    <xf numFmtId="255" fontId="4" fillId="0" borderId="0" applyFill="0" applyBorder="0" applyAlignment="0"/>
    <xf numFmtId="187" fontId="48" fillId="0" borderId="0" applyFill="0" applyBorder="0" applyAlignment="0"/>
    <xf numFmtId="251" fontId="4" fillId="0" borderId="0" applyFill="0" applyBorder="0" applyAlignment="0"/>
    <xf numFmtId="0" fontId="53" fillId="0" borderId="0"/>
    <xf numFmtId="170" fontId="154" fillId="0" borderId="0"/>
    <xf numFmtId="0" fontId="22" fillId="0" borderId="0" applyNumberFormat="0" applyFont="0" applyFill="0" applyBorder="0" applyAlignment="0" applyProtection="0">
      <alignment horizontal="left"/>
    </xf>
    <xf numFmtId="0" fontId="54" fillId="0" borderId="17">
      <alignment horizontal="center"/>
    </xf>
    <xf numFmtId="0" fontId="155" fillId="32" borderId="0" applyNumberFormat="0" applyFont="0" applyBorder="0" applyAlignment="0">
      <alignment horizontal="center"/>
    </xf>
    <xf numFmtId="281" fontId="4" fillId="0" borderId="0" applyNumberFormat="0" applyFill="0" applyBorder="0" applyAlignment="0" applyProtection="0">
      <alignment horizontal="left"/>
    </xf>
    <xf numFmtId="0" fontId="156" fillId="0" borderId="20" applyNumberFormat="0">
      <alignment horizontal="center"/>
    </xf>
    <xf numFmtId="238" fontId="2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9" fontId="157" fillId="0" borderId="25" applyFill="0" applyBorder="0" applyProtection="0"/>
    <xf numFmtId="4" fontId="158" fillId="33" borderId="26" applyNumberFormat="0" applyProtection="0">
      <alignment vertical="center"/>
    </xf>
    <xf numFmtId="4" fontId="159" fillId="33" borderId="26" applyNumberFormat="0" applyProtection="0">
      <alignment vertical="center"/>
    </xf>
    <xf numFmtId="4" fontId="160" fillId="33" borderId="26" applyNumberFormat="0" applyProtection="0">
      <alignment horizontal="left" vertical="center" indent="1"/>
    </xf>
    <xf numFmtId="4" fontId="160" fillId="34" borderId="0" applyNumberFormat="0" applyProtection="0">
      <alignment horizontal="left" vertical="center" indent="1"/>
    </xf>
    <xf numFmtId="4" fontId="160" fillId="35" borderId="26" applyNumberFormat="0" applyProtection="0">
      <alignment horizontal="right" vertical="center"/>
    </xf>
    <xf numFmtId="4" fontId="160" fillId="36" borderId="26" applyNumberFormat="0" applyProtection="0">
      <alignment horizontal="right" vertical="center"/>
    </xf>
    <xf numFmtId="4" fontId="160" fillId="37" borderId="26" applyNumberFormat="0" applyProtection="0">
      <alignment horizontal="right" vertical="center"/>
    </xf>
    <xf numFmtId="4" fontId="160" fillId="38" borderId="26" applyNumberFormat="0" applyProtection="0">
      <alignment horizontal="right" vertical="center"/>
    </xf>
    <xf numFmtId="4" fontId="160" fillId="39" borderId="26" applyNumberFormat="0" applyProtection="0">
      <alignment horizontal="right" vertical="center"/>
    </xf>
    <xf numFmtId="4" fontId="160" fillId="40" borderId="26" applyNumberFormat="0" applyProtection="0">
      <alignment horizontal="right" vertical="center"/>
    </xf>
    <xf numFmtId="4" fontId="160" fillId="41" borderId="26" applyNumberFormat="0" applyProtection="0">
      <alignment horizontal="right" vertical="center"/>
    </xf>
    <xf numFmtId="4" fontId="160" fillId="42" borderId="26" applyNumberFormat="0" applyProtection="0">
      <alignment horizontal="right" vertical="center"/>
    </xf>
    <xf numFmtId="4" fontId="160" fillId="43" borderId="26" applyNumberFormat="0" applyProtection="0">
      <alignment horizontal="right" vertical="center"/>
    </xf>
    <xf numFmtId="4" fontId="158" fillId="44" borderId="27" applyNumberFormat="0" applyProtection="0">
      <alignment horizontal="left" vertical="center" indent="1"/>
    </xf>
    <xf numFmtId="4" fontId="158" fillId="45" borderId="0" applyNumberFormat="0" applyProtection="0">
      <alignment horizontal="left" vertical="center" indent="1"/>
    </xf>
    <xf numFmtId="4" fontId="158" fillId="34" borderId="0" applyNumberFormat="0" applyProtection="0">
      <alignment horizontal="left" vertical="center" indent="1"/>
    </xf>
    <xf numFmtId="4" fontId="160" fillId="45" borderId="26" applyNumberFormat="0" applyProtection="0">
      <alignment horizontal="right" vertical="center"/>
    </xf>
    <xf numFmtId="4" fontId="24" fillId="45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160" fillId="23" borderId="26" applyNumberFormat="0" applyProtection="0">
      <alignment vertical="center"/>
    </xf>
    <xf numFmtId="4" fontId="161" fillId="23" borderId="26" applyNumberFormat="0" applyProtection="0">
      <alignment vertical="center"/>
    </xf>
    <xf numFmtId="4" fontId="158" fillId="45" borderId="28" applyNumberFormat="0" applyProtection="0">
      <alignment horizontal="left" vertical="center" indent="1"/>
    </xf>
    <xf numFmtId="4" fontId="160" fillId="23" borderId="26" applyNumberFormat="0" applyProtection="0">
      <alignment horizontal="right" vertical="center"/>
    </xf>
    <xf numFmtId="4" fontId="161" fillId="23" borderId="26" applyNumberFormat="0" applyProtection="0">
      <alignment horizontal="right" vertical="center"/>
    </xf>
    <xf numFmtId="4" fontId="158" fillId="45" borderId="26" applyNumberFormat="0" applyProtection="0">
      <alignment horizontal="left" vertical="center" indent="1"/>
    </xf>
    <xf numFmtId="4" fontId="162" fillId="25" borderId="28" applyNumberFormat="0" applyProtection="0">
      <alignment horizontal="left" vertical="center" indent="1"/>
    </xf>
    <xf numFmtId="4" fontId="163" fillId="23" borderId="26" applyNumberFormat="0" applyProtection="0">
      <alignment horizontal="right" vertical="center"/>
    </xf>
    <xf numFmtId="0" fontId="16" fillId="0" borderId="0">
      <alignment vertical="center"/>
    </xf>
    <xf numFmtId="0" fontId="155" fillId="1" borderId="13" applyNumberFormat="0" applyFont="0" applyAlignment="0">
      <alignment horizontal="center"/>
    </xf>
    <xf numFmtId="4" fontId="4" fillId="0" borderId="29" applyBorder="0"/>
    <xf numFmtId="2" fontId="4" fillId="0" borderId="29"/>
    <xf numFmtId="185" fontId="4" fillId="0" borderId="0"/>
    <xf numFmtId="3" fontId="10" fillId="0" borderId="0"/>
    <xf numFmtId="0" fontId="164" fillId="0" borderId="0" applyNumberFormat="0" applyFill="0" applyBorder="0" applyAlignment="0">
      <alignment horizontal="center"/>
    </xf>
    <xf numFmtId="1" fontId="4" fillId="0" borderId="0"/>
    <xf numFmtId="0" fontId="55" fillId="0" borderId="0"/>
    <xf numFmtId="17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99" fillId="0" borderId="0" applyFont="0" applyFill="0" applyBorder="0" applyAlignment="0" applyProtection="0"/>
    <xf numFmtId="0" fontId="146" fillId="0" borderId="0"/>
    <xf numFmtId="198" fontId="56" fillId="0" borderId="18">
      <alignment horizontal="right" vertical="center"/>
    </xf>
    <xf numFmtId="198" fontId="56" fillId="0" borderId="18">
      <alignment horizontal="right" vertical="center"/>
    </xf>
    <xf numFmtId="202" fontId="56" fillId="0" borderId="18">
      <alignment horizontal="right" vertical="center"/>
    </xf>
    <xf numFmtId="164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49" fontId="24" fillId="0" borderId="0" applyFill="0" applyBorder="0" applyAlignment="0"/>
    <xf numFmtId="49" fontId="24" fillId="0" borderId="0" applyFill="0" applyBorder="0" applyAlignment="0"/>
    <xf numFmtId="199" fontId="4" fillId="0" borderId="0" applyFill="0" applyBorder="0" applyAlignment="0"/>
    <xf numFmtId="199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40" fontId="18" fillId="0" borderId="0"/>
    <xf numFmtId="0" fontId="1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4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94" fillId="0" borderId="30" applyNumberFormat="0" applyFill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56" fillId="0" borderId="18">
      <alignment horizontal="center"/>
    </xf>
    <xf numFmtId="0" fontId="52" fillId="0" borderId="0" applyNumberForma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9" fillId="0" borderId="20">
      <alignment horizontal="center"/>
    </xf>
    <xf numFmtId="200" fontId="56" fillId="0" borderId="0"/>
    <xf numFmtId="202" fontId="56" fillId="0" borderId="3"/>
    <xf numFmtId="170" fontId="171" fillId="46" borderId="32">
      <alignment vertical="top"/>
    </xf>
    <xf numFmtId="203" fontId="59" fillId="0" borderId="29">
      <alignment horizontal="left" vertical="top"/>
    </xf>
    <xf numFmtId="0" fontId="60" fillId="0" borderId="29">
      <alignment horizontal="left" vertical="center"/>
    </xf>
    <xf numFmtId="0" fontId="57" fillId="47" borderId="3">
      <alignment horizontal="left" vertical="center"/>
    </xf>
    <xf numFmtId="171" fontId="172" fillId="48" borderId="32"/>
    <xf numFmtId="203" fontId="58" fillId="0" borderId="32">
      <alignment horizontal="left" vertical="top"/>
    </xf>
    <xf numFmtId="0" fontId="173" fillId="49" borderId="0">
      <alignment horizontal="left" vertical="center"/>
    </xf>
    <xf numFmtId="172" fontId="137" fillId="0" borderId="0" applyFont="0" applyFill="0" applyBorder="0" applyAlignment="0" applyProtection="0"/>
    <xf numFmtId="174" fontId="1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2" fontId="175" fillId="0" borderId="0" applyFont="0" applyFill="0" applyBorder="0" applyAlignment="0" applyProtection="0"/>
    <xf numFmtId="174" fontId="175" fillId="0" borderId="0" applyFont="0" applyFill="0" applyBorder="0" applyAlignment="0" applyProtection="0"/>
    <xf numFmtId="0" fontId="175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6" fillId="0" borderId="0">
      <alignment vertical="center"/>
    </xf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23" fillId="0" borderId="0"/>
    <xf numFmtId="167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205" fontId="63" fillId="0" borderId="0" applyFont="0" applyFill="0" applyBorder="0" applyAlignment="0" applyProtection="0"/>
    <xf numFmtId="171" fontId="64" fillId="0" borderId="0" applyFont="0" applyFill="0" applyBorder="0" applyAlignment="0" applyProtection="0"/>
    <xf numFmtId="206" fontId="6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ill="0" applyBorder="0" applyAlignment="0"/>
    <xf numFmtId="192" fontId="3" fillId="0" borderId="0" applyFill="0" applyBorder="0" applyAlignment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9" fontId="3" fillId="0" borderId="0" applyFill="0" applyBorder="0" applyAlignment="0"/>
    <xf numFmtId="200" fontId="3" fillId="0" borderId="0" applyFill="0" applyBorder="0" applyAlignment="0"/>
    <xf numFmtId="18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0" fontId="2" fillId="0" borderId="0"/>
    <xf numFmtId="224" fontId="10" fillId="0" borderId="0" applyFont="0" applyFill="0" applyBorder="0" applyAlignment="0" applyProtection="0"/>
    <xf numFmtId="0" fontId="136" fillId="0" borderId="0"/>
    <xf numFmtId="3" fontId="183" fillId="0" borderId="3"/>
    <xf numFmtId="0" fontId="59" fillId="0" borderId="0"/>
    <xf numFmtId="188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84" fillId="0" borderId="7"/>
    <xf numFmtId="0" fontId="3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32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55" fillId="0" borderId="0"/>
    <xf numFmtId="0" fontId="55" fillId="0" borderId="0"/>
    <xf numFmtId="0" fontId="59" fillId="0" borderId="0" applyNumberFormat="0" applyFill="0" applyBorder="0" applyAlignment="0" applyProtection="0"/>
    <xf numFmtId="0" fontId="55" fillId="0" borderId="0"/>
    <xf numFmtId="172" fontId="21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0" fontId="55" fillId="0" borderId="0"/>
    <xf numFmtId="232" fontId="21" fillId="0" borderId="0" applyFont="0" applyFill="0" applyBorder="0" applyAlignment="0" applyProtection="0"/>
    <xf numFmtId="22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2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85" fillId="0" borderId="0"/>
    <xf numFmtId="0" fontId="55" fillId="0" borderId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5" fillId="0" borderId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2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9" fillId="0" borderId="0" applyNumberFormat="0" applyFill="0" applyBorder="0" applyAlignment="0" applyProtection="0"/>
    <xf numFmtId="0" fontId="55" fillId="0" borderId="0"/>
    <xf numFmtId="0" fontId="55" fillId="0" borderId="0"/>
    <xf numFmtId="0" fontId="105" fillId="0" borderId="0"/>
    <xf numFmtId="0" fontId="5" fillId="0" borderId="0"/>
    <xf numFmtId="3" fontId="183" fillId="0" borderId="3"/>
    <xf numFmtId="3" fontId="183" fillId="0" borderId="3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0" fontId="41" fillId="2" borderId="0"/>
    <xf numFmtId="0" fontId="4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41" fontId="104" fillId="0" borderId="0" applyFont="0" applyFill="0" applyBorder="0" applyAlignment="0" applyProtection="0"/>
    <xf numFmtId="0" fontId="4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41" fillId="2" borderId="0"/>
    <xf numFmtId="0" fontId="41" fillId="2" borderId="0"/>
    <xf numFmtId="0" fontId="109" fillId="0" borderId="0" applyFont="0" applyFill="0" applyBorder="0" applyAlignment="0">
      <alignment horizontal="left"/>
    </xf>
    <xf numFmtId="0" fontId="109" fillId="0" borderId="0" applyFont="0" applyFill="0" applyBorder="0" applyAlignment="0">
      <alignment horizontal="left"/>
    </xf>
    <xf numFmtId="0" fontId="11" fillId="2" borderId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0" fontId="41" fillId="2" borderId="0"/>
    <xf numFmtId="0" fontId="41" fillId="2" borderId="0"/>
    <xf numFmtId="0" fontId="41" fillId="2" borderId="0"/>
    <xf numFmtId="0" fontId="186" fillId="0" borderId="3" applyNumberFormat="0" applyFont="0" applyBorder="0">
      <alignment horizontal="left" indent="2"/>
    </xf>
    <xf numFmtId="0" fontId="109" fillId="0" borderId="0" applyFont="0" applyFill="0" applyBorder="0" applyAlignment="0">
      <alignment horizontal="left"/>
    </xf>
    <xf numFmtId="0" fontId="109" fillId="0" borderId="0" applyFont="0" applyFill="0" applyBorder="0" applyAlignment="0">
      <alignment horizontal="left"/>
    </xf>
    <xf numFmtId="0" fontId="187" fillId="50" borderId="31" applyFont="0" applyFill="0" applyAlignment="0">
      <alignment vertical="center" wrapText="1"/>
    </xf>
    <xf numFmtId="0" fontId="42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42" fillId="2" borderId="0"/>
    <xf numFmtId="0" fontId="42" fillId="2" borderId="0"/>
    <xf numFmtId="0" fontId="186" fillId="0" borderId="3" applyNumberFormat="0" applyFont="0" applyBorder="0" applyAlignment="0">
      <alignment horizontal="center"/>
    </xf>
    <xf numFmtId="0" fontId="3" fillId="0" borderId="0"/>
    <xf numFmtId="0" fontId="43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43" fillId="2" borderId="0"/>
    <xf numFmtId="0" fontId="44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44" fillId="0" borderId="0">
      <alignment wrapText="1"/>
    </xf>
    <xf numFmtId="0" fontId="59" fillId="0" borderId="0"/>
    <xf numFmtId="0" fontId="59" fillId="0" borderId="0"/>
    <xf numFmtId="0" fontId="188" fillId="0" borderId="0"/>
    <xf numFmtId="0" fontId="189" fillId="0" borderId="0" applyNumberFormat="0" applyBorder="0" applyAlignment="0">
      <alignment horizontal="center"/>
    </xf>
    <xf numFmtId="224" fontId="10" fillId="0" borderId="0" applyFont="0" applyFill="0" applyBorder="0" applyAlignment="0" applyProtection="0"/>
    <xf numFmtId="0" fontId="56" fillId="0" borderId="0"/>
    <xf numFmtId="0" fontId="190" fillId="0" borderId="0"/>
    <xf numFmtId="0" fontId="191" fillId="0" borderId="0"/>
    <xf numFmtId="0" fontId="16" fillId="0" borderId="0"/>
    <xf numFmtId="175" fontId="7" fillId="0" borderId="0" applyFont="0" applyFill="0" applyBorder="0" applyAlignment="0" applyProtection="0"/>
    <xf numFmtId="290" fontId="152" fillId="0" borderId="0" applyFont="0" applyFill="0" applyBorder="0" applyAlignment="0" applyProtection="0"/>
    <xf numFmtId="196" fontId="7" fillId="0" borderId="0" applyFont="0" applyFill="0" applyBorder="0" applyAlignment="0" applyProtection="0"/>
    <xf numFmtId="175" fontId="24" fillId="0" borderId="0" applyFont="0" applyFill="0" applyBorder="0" applyAlignment="0" applyProtection="0"/>
    <xf numFmtId="210" fontId="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66" fillId="0" borderId="0" applyFont="0" applyFill="0" applyBorder="0" applyAlignment="0" applyProtection="0"/>
    <xf numFmtId="175" fontId="66" fillId="0" borderId="0" applyFont="0" applyFill="0" applyBorder="0" applyAlignment="0" applyProtection="0"/>
    <xf numFmtId="226" fontId="3" fillId="0" borderId="0" applyFont="0" applyFill="0" applyBorder="0" applyAlignment="0" applyProtection="0"/>
    <xf numFmtId="175" fontId="66" fillId="0" borderId="0" applyFont="0" applyFill="0" applyBorder="0" applyAlignment="0" applyProtection="0"/>
    <xf numFmtId="291" fontId="3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292" fontId="22" fillId="0" borderId="0"/>
    <xf numFmtId="0" fontId="193" fillId="0" borderId="0">
      <alignment horizontal="center"/>
    </xf>
    <xf numFmtId="293" fontId="56" fillId="0" borderId="0" applyFont="0" applyFill="0" applyBorder="0" applyAlignment="0" applyProtection="0"/>
    <xf numFmtId="204" fontId="192" fillId="0" borderId="0" applyFont="0" applyFill="0" applyBorder="0" applyAlignment="0" applyProtection="0"/>
    <xf numFmtId="294" fontId="22" fillId="0" borderId="0"/>
    <xf numFmtId="178" fontId="77" fillId="0" borderId="34"/>
    <xf numFmtId="3" fontId="194" fillId="0" borderId="29">
      <alignment horizontal="left" vertical="top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77" fillId="0" borderId="0"/>
    <xf numFmtId="296" fontId="59" fillId="0" borderId="3"/>
    <xf numFmtId="297" fontId="22" fillId="0" borderId="0"/>
    <xf numFmtId="298" fontId="59" fillId="0" borderId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300" fontId="77" fillId="0" borderId="0" applyFont="0" applyFill="0" applyBorder="0" applyAlignment="0" applyProtection="0"/>
    <xf numFmtId="300" fontId="77" fillId="0" borderId="0" applyFont="0" applyFill="0" applyBorder="0" applyAlignment="0" applyProtection="0"/>
    <xf numFmtId="301" fontId="77" fillId="0" borderId="0" applyFont="0" applyFill="0" applyBorder="0" applyAlignment="0" applyProtection="0"/>
    <xf numFmtId="301" fontId="7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3" fontId="77" fillId="0" borderId="0" applyFont="0" applyFill="0" applyBorder="0" applyAlignment="0" applyProtection="0"/>
    <xf numFmtId="303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0" fontId="195" fillId="0" borderId="0"/>
    <xf numFmtId="0" fontId="196" fillId="0" borderId="0"/>
    <xf numFmtId="0" fontId="197" fillId="0" borderId="0">
      <alignment vertical="top" wrapText="1"/>
    </xf>
    <xf numFmtId="304" fontId="18" fillId="2" borderId="0" applyBorder="0" applyProtection="0"/>
    <xf numFmtId="0" fontId="198" fillId="0" borderId="11" applyNumberFormat="0" applyFill="0" applyBorder="0" applyAlignment="0" applyProtection="0">
      <alignment horizontal="center" vertical="center"/>
    </xf>
    <xf numFmtId="0" fontId="199" fillId="0" borderId="0" applyNumberFormat="0" applyFont="0" applyBorder="0" applyAlignment="0">
      <alignment horizontal="left" vertical="center"/>
    </xf>
    <xf numFmtId="305" fontId="56" fillId="0" borderId="0" applyFont="0" applyFill="0" applyBorder="0" applyAlignment="0" applyProtection="0"/>
    <xf numFmtId="0" fontId="200" fillId="0" borderId="0">
      <alignment horizontal="left"/>
    </xf>
    <xf numFmtId="0" fontId="73" fillId="0" borderId="0" applyProtection="0"/>
    <xf numFmtId="0" fontId="49" fillId="0" borderId="0" applyProtection="0"/>
    <xf numFmtId="167" fontId="77" fillId="0" borderId="0" applyFont="0" applyFill="0" applyBorder="0" applyAlignment="0" applyProtection="0"/>
    <xf numFmtId="38" fontId="22" fillId="0" borderId="0" applyFont="0" applyFill="0" applyBorder="0" applyAlignment="0" applyProtection="0"/>
    <xf numFmtId="195" fontId="21" fillId="0" borderId="0" applyFont="0" applyFill="0" applyBorder="0" applyAlignment="0" applyProtection="0"/>
    <xf numFmtId="306" fontId="201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167" fontId="77" fillId="0" borderId="0" applyFont="0" applyFill="0" applyBorder="0" applyAlignment="0" applyProtection="0"/>
    <xf numFmtId="0" fontId="15" fillId="0" borderId="35">
      <alignment horizontal="centerContinuous"/>
    </xf>
    <xf numFmtId="0" fontId="22" fillId="0" borderId="0"/>
    <xf numFmtId="0" fontId="5" fillId="0" borderId="0" applyNumberFormat="0" applyFont="0" applyFill="0" applyBorder="0" applyProtection="0">
      <alignment horizontal="left" vertical="center"/>
    </xf>
    <xf numFmtId="0" fontId="22" fillId="0" borderId="0"/>
    <xf numFmtId="178" fontId="205" fillId="0" borderId="21" applyNumberFormat="0" applyFont="0" applyFill="0" applyBorder="0">
      <alignment horizontal="center"/>
    </xf>
    <xf numFmtId="0" fontId="206" fillId="0" borderId="17"/>
    <xf numFmtId="0" fontId="59" fillId="0" borderId="8" applyNumberFormat="0" applyAlignment="0">
      <alignment horizontal="center"/>
    </xf>
    <xf numFmtId="0" fontId="2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66" fillId="0" borderId="0"/>
    <xf numFmtId="0" fontId="7" fillId="0" borderId="0"/>
    <xf numFmtId="0" fontId="66" fillId="0" borderId="0"/>
    <xf numFmtId="0" fontId="19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2" fillId="0" borderId="0"/>
    <xf numFmtId="0" fontId="16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6" fillId="0" borderId="0"/>
    <xf numFmtId="0" fontId="208" fillId="0" borderId="0" applyNumberFormat="0" applyFill="0" applyBorder="0" applyProtection="0">
      <alignment vertical="top"/>
    </xf>
    <xf numFmtId="0" fontId="2" fillId="0" borderId="0"/>
    <xf numFmtId="0" fontId="77" fillId="0" borderId="0"/>
    <xf numFmtId="0" fontId="77" fillId="0" borderId="0"/>
    <xf numFmtId="0" fontId="2" fillId="0" borderId="0"/>
    <xf numFmtId="0" fontId="106" fillId="0" borderId="0" applyFont="0"/>
    <xf numFmtId="308" fontId="185" fillId="0" borderId="0" applyFont="0" applyFill="0" applyBorder="0" applyProtection="0">
      <alignment vertical="top" wrapText="1"/>
    </xf>
    <xf numFmtId="0" fontId="59" fillId="0" borderId="0"/>
    <xf numFmtId="177" fontId="209" fillId="0" borderId="8" applyFont="0" applyBorder="0" applyAlignment="0"/>
    <xf numFmtId="17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10" fillId="0" borderId="0" applyFont="0" applyFill="0" applyBorder="0" applyAlignment="0" applyProtection="0"/>
    <xf numFmtId="1" fontId="3" fillId="0" borderId="29" applyNumberFormat="0" applyFill="0" applyAlignment="0" applyProtection="0">
      <alignment horizontal="center" vertical="center"/>
    </xf>
    <xf numFmtId="14" fontId="211" fillId="0" borderId="0" applyNumberFormat="0" applyFill="0" applyBorder="0" applyAlignment="0" applyProtection="0">
      <alignment horizontal="left"/>
    </xf>
    <xf numFmtId="0" fontId="203" fillId="0" borderId="0" applyNumberFormat="0" applyFill="0" applyBorder="0" applyAlignment="0" applyProtection="0">
      <alignment vertical="top"/>
      <protection locked="0"/>
    </xf>
    <xf numFmtId="0" fontId="59" fillId="0" borderId="0"/>
    <xf numFmtId="19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309" fontId="212" fillId="0" borderId="0" applyFont="0" applyFill="0" applyBorder="0" applyAlignment="0" applyProtection="0"/>
    <xf numFmtId="0" fontId="213" fillId="0" borderId="33" applyNumberFormat="0" applyFill="0" applyBorder="0" applyAlignment="0" applyProtection="0"/>
    <xf numFmtId="177" fontId="214" fillId="0" borderId="0" applyNumberFormat="0" applyBorder="0" applyAlignment="0">
      <alignment horizontal="centerContinuous"/>
    </xf>
    <xf numFmtId="177" fontId="99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17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59" fillId="0" borderId="0"/>
    <xf numFmtId="310" fontId="56" fillId="0" borderId="0" applyFont="0" applyFill="0" applyBorder="0" applyAlignment="0" applyProtection="0"/>
    <xf numFmtId="195" fontId="21" fillId="0" borderId="0" applyFont="0" applyFill="0" applyBorder="0" applyAlignment="0" applyProtection="0"/>
    <xf numFmtId="177" fontId="99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10" fillId="0" borderId="0" applyFont="0" applyFill="0" applyBorder="0" applyAlignment="0" applyProtection="0"/>
    <xf numFmtId="4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59" fillId="0" borderId="0"/>
    <xf numFmtId="310" fontId="56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/>
    <xf numFmtId="0" fontId="215" fillId="0" borderId="0"/>
    <xf numFmtId="0" fontId="206" fillId="0" borderId="0"/>
    <xf numFmtId="40" fontId="216" fillId="0" borderId="0" applyBorder="0">
      <alignment horizontal="right"/>
    </xf>
    <xf numFmtId="0" fontId="156" fillId="0" borderId="0"/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66" fontId="217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311" fontId="99" fillId="0" borderId="18">
      <alignment horizontal="right" vertical="center"/>
    </xf>
    <xf numFmtId="312" fontId="21" fillId="0" borderId="18">
      <alignment horizontal="right" vertical="center"/>
    </xf>
    <xf numFmtId="311" fontId="99" fillId="0" borderId="18">
      <alignment horizontal="right" vertical="center"/>
    </xf>
    <xf numFmtId="311" fontId="99" fillId="0" borderId="18">
      <alignment horizontal="right" vertical="center"/>
    </xf>
    <xf numFmtId="311" fontId="99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183" fontId="3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1" fontId="99" fillId="0" borderId="18">
      <alignment horizontal="right" vertical="center"/>
    </xf>
    <xf numFmtId="311" fontId="99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314" fontId="218" fillId="2" borderId="36" applyFont="0" applyFill="0" applyBorder="0"/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314" fontId="218" fillId="2" borderId="36" applyFont="0" applyFill="0" applyBorder="0"/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312" fontId="21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184" fontId="3" fillId="0" borderId="18">
      <alignment horizontal="right" vertical="center"/>
    </xf>
    <xf numFmtId="311" fontId="99" fillId="0" borderId="18">
      <alignment horizontal="right" vertical="center"/>
    </xf>
    <xf numFmtId="311" fontId="99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313" fontId="77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200" fontId="77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165" fontId="188" fillId="0" borderId="18">
      <alignment horizontal="right" vertical="center"/>
    </xf>
    <xf numFmtId="314" fontId="218" fillId="2" borderId="36" applyFont="0" applyFill="0" applyBorder="0"/>
    <xf numFmtId="307" fontId="77" fillId="0" borderId="18">
      <alignment horizontal="right" vertical="center"/>
    </xf>
    <xf numFmtId="307" fontId="77" fillId="0" borderId="18">
      <alignment horizontal="right" vertical="center"/>
    </xf>
    <xf numFmtId="307" fontId="77" fillId="0" borderId="18">
      <alignment horizontal="right" vertical="center"/>
    </xf>
    <xf numFmtId="307" fontId="77" fillId="0" borderId="18">
      <alignment horizontal="right" vertical="center"/>
    </xf>
    <xf numFmtId="307" fontId="77" fillId="0" borderId="18">
      <alignment horizontal="right" vertical="center"/>
    </xf>
    <xf numFmtId="307" fontId="77" fillId="0" borderId="18">
      <alignment horizontal="right" vertical="center"/>
    </xf>
    <xf numFmtId="307" fontId="77" fillId="0" borderId="18">
      <alignment horizontal="right" vertical="center"/>
    </xf>
    <xf numFmtId="307" fontId="7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66" fontId="217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198" fontId="56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5" fontId="77" fillId="0" borderId="18">
      <alignment horizontal="right" vertical="center"/>
    </xf>
    <xf numFmtId="314" fontId="218" fillId="2" borderId="36" applyFont="0" applyFill="0" applyBorder="0"/>
    <xf numFmtId="198" fontId="56" fillId="0" borderId="18">
      <alignment horizontal="right" vertical="center"/>
    </xf>
    <xf numFmtId="198" fontId="56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6" fontId="219" fillId="0" borderId="18">
      <alignment horizontal="right" vertical="center"/>
    </xf>
    <xf numFmtId="317" fontId="227" fillId="0" borderId="0" applyNumberFormat="0" applyFont="0" applyFill="0" applyBorder="0" applyAlignment="0">
      <alignment horizontal="centerContinuous"/>
    </xf>
    <xf numFmtId="0" fontId="228" fillId="0" borderId="37"/>
    <xf numFmtId="0" fontId="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99" fillId="0" borderId="8" applyNumberFormat="0" applyBorder="0" applyAlignment="0"/>
    <xf numFmtId="0" fontId="229" fillId="0" borderId="21" applyNumberFormat="0" applyBorder="0" applyAlignment="0">
      <alignment horizontal="center"/>
    </xf>
    <xf numFmtId="3" fontId="230" fillId="0" borderId="11" applyNumberFormat="0" applyBorder="0" applyAlignment="0"/>
    <xf numFmtId="0" fontId="220" fillId="0" borderId="8">
      <alignment horizontal="center" vertical="center" wrapText="1"/>
    </xf>
    <xf numFmtId="0" fontId="221" fillId="0" borderId="0">
      <alignment horizontal="center"/>
    </xf>
    <xf numFmtId="3" fontId="222" fillId="0" borderId="0" applyNumberFormat="0" applyFill="0" applyBorder="0" applyAlignment="0" applyProtection="0">
      <alignment horizontal="center" wrapText="1"/>
    </xf>
    <xf numFmtId="0" fontId="223" fillId="0" borderId="32" applyBorder="0" applyAlignment="0">
      <alignment horizontal="center" vertical="center"/>
    </xf>
    <xf numFmtId="0" fontId="224" fillId="0" borderId="0" applyNumberFormat="0" applyFill="0" applyBorder="0" applyAlignment="0" applyProtection="0">
      <alignment horizontal="centerContinuous"/>
    </xf>
    <xf numFmtId="0" fontId="198" fillId="0" borderId="38" applyNumberFormat="0" applyFill="0" applyBorder="0" applyAlignment="0" applyProtection="0">
      <alignment horizontal="center" vertical="center" wrapText="1"/>
    </xf>
    <xf numFmtId="0" fontId="225" fillId="0" borderId="39" applyNumberFormat="0" applyBorder="0" applyAlignment="0">
      <alignment vertical="center"/>
    </xf>
    <xf numFmtId="0" fontId="147" fillId="0" borderId="40" applyNumberFormat="0" applyAlignment="0">
      <alignment horizontal="center"/>
    </xf>
    <xf numFmtId="0" fontId="226" fillId="0" borderId="41">
      <alignment horizontal="center"/>
    </xf>
    <xf numFmtId="303" fontId="201" fillId="0" borderId="0" applyFont="0" applyFill="0" applyBorder="0" applyAlignment="0" applyProtection="0"/>
    <xf numFmtId="0" fontId="51" fillId="0" borderId="0"/>
    <xf numFmtId="3" fontId="56" fillId="0" borderId="0" applyNumberFormat="0" applyBorder="0" applyAlignment="0" applyProtection="0">
      <alignment horizontal="centerContinuous"/>
      <protection locked="0"/>
    </xf>
    <xf numFmtId="3" fontId="231" fillId="0" borderId="0">
      <protection locked="0"/>
    </xf>
    <xf numFmtId="0" fontId="51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136" fillId="0" borderId="0" applyFont="0" applyFill="0" applyBorder="0" applyAlignment="0" applyProtection="0"/>
    <xf numFmtId="318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88" fillId="0" borderId="42" applyFont="0" applyBorder="0" applyAlignment="0">
      <alignment horizontal="center"/>
    </xf>
    <xf numFmtId="167" fontId="77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233" fillId="0" borderId="0" applyBorder="0" applyAlignment="0" applyProtection="0"/>
    <xf numFmtId="0" fontId="234" fillId="0" borderId="7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207" fillId="0" borderId="0"/>
    <xf numFmtId="0" fontId="235" fillId="0" borderId="0"/>
    <xf numFmtId="17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0" fontId="2" fillId="0" borderId="0"/>
    <xf numFmtId="17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5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0" fontId="3" fillId="0" borderId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50" fontId="3" fillId="0" borderId="0" applyFill="0" applyBorder="0" applyAlignment="0"/>
    <xf numFmtId="251" fontId="3" fillId="0" borderId="0" applyFill="0" applyBorder="0" applyAlignment="0"/>
    <xf numFmtId="252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0" fontId="3" fillId="0" borderId="0" applyFill="0" applyBorder="0" applyAlignment="0"/>
    <xf numFmtId="255" fontId="3" fillId="0" borderId="0" applyFill="0" applyBorder="0" applyAlignment="0"/>
    <xf numFmtId="251" fontId="3" fillId="0" borderId="0" applyFill="0" applyBorder="0" applyAlignment="0"/>
    <xf numFmtId="175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0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69" fontId="3" fillId="0" borderId="0"/>
    <xf numFmtId="16" fontId="3" fillId="0" borderId="0"/>
    <xf numFmtId="16" fontId="3" fillId="0" borderId="0"/>
    <xf numFmtId="189" fontId="3" fillId="0" borderId="0" applyFont="0" applyFill="0" applyBorder="0" applyAlignment="0" applyProtection="0"/>
    <xf numFmtId="272" fontId="3" fillId="0" borderId="0"/>
    <xf numFmtId="250" fontId="3" fillId="0" borderId="0" applyFill="0" applyBorder="0" applyAlignment="0"/>
    <xf numFmtId="251" fontId="3" fillId="0" borderId="0" applyFill="0" applyBorder="0" applyAlignment="0"/>
    <xf numFmtId="250" fontId="3" fillId="0" borderId="0" applyFill="0" applyBorder="0" applyAlignment="0"/>
    <xf numFmtId="255" fontId="3" fillId="0" borderId="0" applyFill="0" applyBorder="0" applyAlignment="0"/>
    <xf numFmtId="251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0" fontId="3" fillId="28" borderId="0"/>
    <xf numFmtId="250" fontId="3" fillId="0" borderId="0" applyFill="0" applyBorder="0" applyAlignment="0"/>
    <xf numFmtId="251" fontId="3" fillId="0" borderId="0" applyFill="0" applyBorder="0" applyAlignment="0"/>
    <xf numFmtId="250" fontId="3" fillId="0" borderId="0" applyFill="0" applyBorder="0" applyAlignment="0"/>
    <xf numFmtId="255" fontId="3" fillId="0" borderId="0" applyFill="0" applyBorder="0" applyAlignment="0"/>
    <xf numFmtId="251" fontId="3" fillId="0" borderId="0" applyFill="0" applyBorder="0" applyAlignment="0"/>
    <xf numFmtId="0" fontId="3" fillId="29" borderId="0"/>
    <xf numFmtId="3" fontId="3" fillId="0" borderId="20"/>
    <xf numFmtId="207" fontId="3" fillId="0" borderId="0" applyBorder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250" fontId="3" fillId="0" borderId="0" applyFill="0" applyBorder="0" applyAlignment="0"/>
    <xf numFmtId="251" fontId="3" fillId="0" borderId="0" applyFill="0" applyBorder="0" applyAlignment="0"/>
    <xf numFmtId="250" fontId="3" fillId="0" borderId="0" applyFill="0" applyBorder="0" applyAlignment="0"/>
    <xf numFmtId="255" fontId="3" fillId="0" borderId="0" applyFill="0" applyBorder="0" applyAlignment="0"/>
    <xf numFmtId="251" fontId="3" fillId="0" borderId="0" applyFill="0" applyBorder="0" applyAlignment="0"/>
    <xf numFmtId="9" fontId="3" fillId="0" borderId="0" applyFont="0" applyFill="0" applyBorder="0" applyAlignment="0" applyProtection="0"/>
    <xf numFmtId="281" fontId="3" fillId="0" borderId="0" applyNumberFormat="0" applyFill="0" applyBorder="0" applyAlignment="0" applyProtection="0">
      <alignment horizontal="left"/>
    </xf>
    <xf numFmtId="175" fontId="3" fillId="0" borderId="0" applyFont="0" applyFill="0" applyBorder="0" applyAlignment="0" applyProtection="0"/>
    <xf numFmtId="0" fontId="3" fillId="0" borderId="0"/>
    <xf numFmtId="4" fontId="3" fillId="0" borderId="29" applyBorder="0"/>
    <xf numFmtId="2" fontId="3" fillId="0" borderId="29"/>
    <xf numFmtId="1" fontId="3" fillId="0" borderId="0"/>
    <xf numFmtId="199" fontId="3" fillId="0" borderId="0" applyFill="0" applyBorder="0" applyAlignment="0"/>
    <xf numFmtId="200" fontId="3" fillId="0" borderId="0" applyFill="0" applyBorder="0" applyAlignment="0"/>
    <xf numFmtId="0" fontId="3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5" fontId="16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14" fillId="0" borderId="0"/>
    <xf numFmtId="0" fontId="3" fillId="0" borderId="0"/>
    <xf numFmtId="0" fontId="240" fillId="0" borderId="0"/>
    <xf numFmtId="0" fontId="3" fillId="0" borderId="0"/>
    <xf numFmtId="0" fontId="16" fillId="0" borderId="0"/>
    <xf numFmtId="0" fontId="1" fillId="0" borderId="0"/>
    <xf numFmtId="0" fontId="16" fillId="0" borderId="0"/>
    <xf numFmtId="0" fontId="7" fillId="0" borderId="0"/>
  </cellStyleXfs>
  <cellXfs count="385">
    <xf numFmtId="0" fontId="0" fillId="0" borderId="0" xfId="0"/>
    <xf numFmtId="0" fontId="17" fillId="0" borderId="0" xfId="0" applyFont="1" applyAlignment="1">
      <alignment vertical="center"/>
    </xf>
    <xf numFmtId="0" fontId="236" fillId="0" borderId="0" xfId="0" applyFont="1" applyAlignment="1">
      <alignment vertical="center"/>
    </xf>
    <xf numFmtId="0" fontId="236" fillId="0" borderId="0" xfId="0" applyFont="1" applyAlignment="1">
      <alignment horizontal="center" vertical="center"/>
    </xf>
    <xf numFmtId="175" fontId="236" fillId="0" borderId="0" xfId="2115" applyFont="1" applyAlignment="1">
      <alignment vertical="center"/>
    </xf>
    <xf numFmtId="179" fontId="236" fillId="0" borderId="0" xfId="2115" applyNumberFormat="1" applyFont="1" applyAlignment="1">
      <alignment vertical="center"/>
    </xf>
    <xf numFmtId="0" fontId="237" fillId="0" borderId="3" xfId="0" applyFont="1" applyBorder="1" applyAlignment="1">
      <alignment horizontal="center" vertical="center" wrapText="1"/>
    </xf>
    <xf numFmtId="175" fontId="237" fillId="0" borderId="3" xfId="2115" applyFont="1" applyBorder="1" applyAlignment="1">
      <alignment horizontal="center" vertical="center" wrapText="1"/>
    </xf>
    <xf numFmtId="179" fontId="237" fillId="0" borderId="3" xfId="2115" applyNumberFormat="1" applyFont="1" applyBorder="1" applyAlignment="1">
      <alignment horizontal="center" vertical="center" wrapText="1"/>
    </xf>
    <xf numFmtId="0" fontId="237" fillId="0" borderId="0" xfId="0" applyFont="1" applyAlignment="1">
      <alignment vertical="center"/>
    </xf>
    <xf numFmtId="0" fontId="237" fillId="52" borderId="3" xfId="0" applyFont="1" applyFill="1" applyBorder="1" applyAlignment="1">
      <alignment horizontal="center" vertical="center"/>
    </xf>
    <xf numFmtId="0" fontId="237" fillId="52" borderId="3" xfId="0" applyFont="1" applyFill="1" applyBorder="1" applyAlignment="1">
      <alignment vertical="center"/>
    </xf>
    <xf numFmtId="0" fontId="237" fillId="52" borderId="0" xfId="0" applyFont="1" applyFill="1" applyAlignment="1">
      <alignment vertical="center"/>
    </xf>
    <xf numFmtId="0" fontId="236" fillId="0" borderId="3" xfId="0" applyFont="1" applyBorder="1" applyAlignment="1">
      <alignment horizontal="center" vertical="center"/>
    </xf>
    <xf numFmtId="0" fontId="17" fillId="0" borderId="3" xfId="3015" applyFont="1" applyFill="1" applyBorder="1" applyAlignment="1">
      <alignment horizontal="left" vertical="center"/>
    </xf>
    <xf numFmtId="0" fontId="236" fillId="0" borderId="3" xfId="0" applyFont="1" applyBorder="1" applyAlignment="1">
      <alignment vertical="center"/>
    </xf>
    <xf numFmtId="0" fontId="17" fillId="0" borderId="3" xfId="2646" applyFont="1" applyFill="1" applyBorder="1" applyAlignment="1">
      <alignment horizontal="left" vertical="center"/>
    </xf>
    <xf numFmtId="0" fontId="17" fillId="0" borderId="3" xfId="0" quotePrefix="1" applyFont="1" applyBorder="1" applyAlignment="1">
      <alignment horizontal="center" vertical="center"/>
    </xf>
    <xf numFmtId="177" fontId="236" fillId="0" borderId="0" xfId="0" applyNumberFormat="1" applyFont="1" applyAlignment="1">
      <alignment vertical="center"/>
    </xf>
    <xf numFmtId="177" fontId="236" fillId="56" borderId="0" xfId="0" applyNumberFormat="1" applyFont="1" applyFill="1" applyAlignment="1">
      <alignment vertical="center"/>
    </xf>
    <xf numFmtId="177" fontId="236" fillId="0" borderId="0" xfId="2115" applyNumberFormat="1" applyFont="1" applyAlignment="1">
      <alignment vertical="center"/>
    </xf>
    <xf numFmtId="0" fontId="17" fillId="0" borderId="3" xfId="0" applyFont="1" applyBorder="1" applyAlignment="1">
      <alignment horizontal="center" vertical="center"/>
    </xf>
    <xf numFmtId="177" fontId="17" fillId="51" borderId="3" xfId="2157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vertical="center"/>
    </xf>
    <xf numFmtId="177" fontId="17" fillId="0" borderId="0" xfId="0" applyNumberFormat="1" applyFont="1" applyAlignment="1">
      <alignment vertical="center"/>
    </xf>
    <xf numFmtId="177" fontId="17" fillId="56" borderId="0" xfId="0" applyNumberFormat="1" applyFont="1" applyFill="1" applyAlignment="1">
      <alignment vertical="center"/>
    </xf>
    <xf numFmtId="177" fontId="17" fillId="0" borderId="0" xfId="2115" applyNumberFormat="1" applyFont="1" applyAlignment="1">
      <alignment vertical="center"/>
    </xf>
    <xf numFmtId="177" fontId="237" fillId="0" borderId="0" xfId="0" applyNumberFormat="1" applyFont="1" applyAlignment="1">
      <alignment vertical="center"/>
    </xf>
    <xf numFmtId="177" fontId="237" fillId="56" borderId="0" xfId="0" applyNumberFormat="1" applyFont="1" applyFill="1" applyAlignment="1">
      <alignment vertical="center"/>
    </xf>
    <xf numFmtId="177" fontId="237" fillId="0" borderId="0" xfId="2115" applyNumberFormat="1" applyFont="1" applyAlignment="1">
      <alignment vertical="center"/>
    </xf>
    <xf numFmtId="0" fontId="17" fillId="51" borderId="0" xfId="0" applyFont="1" applyFill="1" applyAlignment="1"/>
    <xf numFmtId="0" fontId="17" fillId="0" borderId="43" xfId="2518" applyFont="1" applyBorder="1" applyAlignment="1">
      <alignment vertical="center"/>
    </xf>
    <xf numFmtId="0" fontId="17" fillId="26" borderId="43" xfId="2518" applyFont="1" applyFill="1" applyBorder="1" applyAlignment="1">
      <alignment vertical="center"/>
    </xf>
    <xf numFmtId="177" fontId="17" fillId="0" borderId="43" xfId="2956" applyNumberFormat="1" applyFont="1" applyBorder="1"/>
    <xf numFmtId="0" fontId="17" fillId="51" borderId="43" xfId="0" applyFont="1" applyFill="1" applyBorder="1" applyAlignment="1">
      <alignment vertical="center" wrapText="1"/>
    </xf>
    <xf numFmtId="0" fontId="17" fillId="0" borderId="43" xfId="0" applyFont="1" applyBorder="1" applyAlignment="1">
      <alignment horizontal="left" vertical="center"/>
    </xf>
    <xf numFmtId="0" fontId="17" fillId="0" borderId="43" xfId="0" applyFont="1" applyBorder="1" applyAlignment="1">
      <alignment vertical="center"/>
    </xf>
    <xf numFmtId="177" fontId="17" fillId="0" borderId="43" xfId="2115" applyNumberFormat="1" applyFont="1" applyBorder="1" applyAlignment="1">
      <alignment horizontal="left" vertical="center"/>
    </xf>
    <xf numFmtId="177" fontId="17" fillId="0" borderId="43" xfId="5798" applyNumberFormat="1" applyFont="1" applyBorder="1"/>
    <xf numFmtId="177" fontId="17" fillId="0" borderId="43" xfId="2227" applyNumberFormat="1" applyFont="1" applyBorder="1" applyAlignment="1">
      <alignment horizontal="left" vertical="center"/>
    </xf>
    <xf numFmtId="177" fontId="17" fillId="0" borderId="43" xfId="5798" applyNumberFormat="1" applyFont="1" applyBorder="1" applyAlignment="1">
      <alignment horizontal="left"/>
    </xf>
    <xf numFmtId="177" fontId="17" fillId="0" borderId="43" xfId="2953" applyNumberFormat="1" applyFont="1" applyBorder="1"/>
    <xf numFmtId="0" fontId="17" fillId="0" borderId="43" xfId="0" applyFont="1" applyBorder="1" applyAlignment="1">
      <alignment horizontal="center" vertical="center"/>
    </xf>
    <xf numFmtId="177" fontId="17" fillId="0" borderId="43" xfId="2953" applyNumberFormat="1" applyFont="1" applyBorder="1" applyAlignment="1">
      <alignment horizontal="left"/>
    </xf>
    <xf numFmtId="0" fontId="236" fillId="0" borderId="43" xfId="0" applyFont="1" applyBorder="1" applyAlignment="1">
      <alignment horizontal="center" vertical="center"/>
    </xf>
    <xf numFmtId="0" fontId="236" fillId="0" borderId="43" xfId="0" applyFont="1" applyBorder="1" applyAlignment="1">
      <alignment vertical="center"/>
    </xf>
    <xf numFmtId="0" fontId="17" fillId="0" borderId="43" xfId="0" quotePrefix="1" applyFont="1" applyBorder="1" applyAlignment="1">
      <alignment horizontal="center" vertical="center"/>
    </xf>
    <xf numFmtId="2" fontId="17" fillId="0" borderId="3" xfId="3015" applyNumberFormat="1" applyFont="1" applyFill="1" applyBorder="1" applyAlignment="1">
      <alignment horizontal="left" vertical="center"/>
    </xf>
    <xf numFmtId="0" fontId="17" fillId="0" borderId="43" xfId="3015" applyFont="1" applyBorder="1" applyAlignment="1">
      <alignment vertical="center"/>
    </xf>
    <xf numFmtId="177" fontId="17" fillId="51" borderId="43" xfId="2157" applyNumberFormat="1" applyFont="1" applyFill="1" applyBorder="1" applyAlignment="1">
      <alignment horizontal="right" vertical="center" wrapText="1"/>
    </xf>
    <xf numFmtId="0" fontId="17" fillId="0" borderId="0" xfId="0" applyFont="1" applyAlignment="1"/>
    <xf numFmtId="0" fontId="17" fillId="0" borderId="0" xfId="0" applyFont="1" applyAlignment="1"/>
    <xf numFmtId="0" fontId="18" fillId="57" borderId="0" xfId="0" applyFont="1" applyFill="1" applyAlignment="1"/>
    <xf numFmtId="0" fontId="17" fillId="51" borderId="0" xfId="0" applyFont="1" applyFill="1" applyAlignment="1">
      <alignment vertical="center"/>
    </xf>
    <xf numFmtId="0" fontId="18" fillId="51" borderId="0" xfId="0" applyFont="1" applyFill="1" applyAlignment="1"/>
    <xf numFmtId="0" fontId="18" fillId="51" borderId="0" xfId="0" applyFont="1" applyFill="1" applyAlignment="1">
      <alignment vertical="center"/>
    </xf>
    <xf numFmtId="177" fontId="18" fillId="51" borderId="0" xfId="2115" applyNumberFormat="1" applyFont="1" applyFill="1" applyAlignment="1">
      <alignment vertical="center"/>
    </xf>
    <xf numFmtId="0" fontId="18" fillId="57" borderId="3" xfId="0" applyFont="1" applyFill="1" applyBorder="1" applyAlignment="1">
      <alignment horizontal="center" vertical="center"/>
    </xf>
    <xf numFmtId="0" fontId="18" fillId="57" borderId="3" xfId="0" applyFont="1" applyFill="1" applyBorder="1" applyAlignment="1">
      <alignment vertical="center"/>
    </xf>
    <xf numFmtId="43" fontId="17" fillId="0" borderId="3" xfId="5791" applyNumberFormat="1" applyFont="1" applyBorder="1" applyAlignment="1">
      <alignment horizontal="right" vertical="center"/>
    </xf>
    <xf numFmtId="175" fontId="17" fillId="0" borderId="3" xfId="2141" applyNumberFormat="1" applyFont="1" applyBorder="1" applyAlignment="1">
      <alignment horizontal="right" vertical="center"/>
    </xf>
    <xf numFmtId="0" fontId="18" fillId="59" borderId="0" xfId="0" applyFont="1" applyFill="1" applyAlignment="1"/>
    <xf numFmtId="0" fontId="18" fillId="0" borderId="0" xfId="0" applyFont="1" applyAlignment="1"/>
    <xf numFmtId="0" fontId="18" fillId="58" borderId="0" xfId="0" applyFont="1" applyFill="1" applyBorder="1" applyAlignment="1">
      <alignment vertical="center"/>
    </xf>
    <xf numFmtId="4" fontId="18" fillId="57" borderId="43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179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7" fontId="241" fillId="0" borderId="0" xfId="0" applyNumberFormat="1" applyFont="1" applyAlignment="1">
      <alignment vertical="center"/>
    </xf>
    <xf numFmtId="0" fontId="17" fillId="58" borderId="0" xfId="0" applyFont="1" applyFill="1" applyBorder="1" applyAlignment="1">
      <alignment vertical="center"/>
    </xf>
    <xf numFmtId="0" fontId="17" fillId="26" borderId="43" xfId="0" applyFont="1" applyFill="1" applyBorder="1" applyAlignment="1">
      <alignment wrapText="1"/>
    </xf>
    <xf numFmtId="0" fontId="17" fillId="0" borderId="43" xfId="2644" applyFont="1" applyFill="1" applyBorder="1" applyAlignment="1">
      <alignment horizontal="left" vertical="center"/>
    </xf>
    <xf numFmtId="0" fontId="17" fillId="0" borderId="43" xfId="2518" applyFont="1" applyFill="1" applyBorder="1" applyAlignment="1">
      <alignment vertical="center"/>
    </xf>
    <xf numFmtId="0" fontId="17" fillId="51" borderId="43" xfId="0" applyFont="1" applyFill="1" applyBorder="1" applyAlignment="1">
      <alignment horizontal="justify" vertical="center" wrapText="1"/>
    </xf>
    <xf numFmtId="2" fontId="17" fillId="51" borderId="43" xfId="0" applyNumberFormat="1" applyFont="1" applyFill="1" applyBorder="1" applyAlignment="1"/>
    <xf numFmtId="197" fontId="17" fillId="0" borderId="43" xfId="2429" applyFont="1" applyBorder="1" applyAlignment="1">
      <alignment vertical="center"/>
    </xf>
    <xf numFmtId="319" fontId="17" fillId="0" borderId="0" xfId="0" applyNumberFormat="1" applyFont="1" applyAlignment="1">
      <alignment vertical="center"/>
    </xf>
    <xf numFmtId="177" fontId="17" fillId="51" borderId="0" xfId="0" applyNumberFormat="1" applyFont="1" applyFill="1" applyAlignment="1">
      <alignment vertical="center"/>
    </xf>
    <xf numFmtId="177" fontId="17" fillId="0" borderId="0" xfId="0" applyNumberFormat="1" applyFont="1" applyAlignment="1"/>
    <xf numFmtId="177" fontId="18" fillId="0" borderId="0" xfId="0" applyNumberFormat="1" applyFont="1" applyAlignment="1">
      <alignment horizontal="center"/>
    </xf>
    <xf numFmtId="175" fontId="17" fillId="0" borderId="0" xfId="0" applyNumberFormat="1" applyFont="1" applyAlignment="1"/>
    <xf numFmtId="177" fontId="17" fillId="51" borderId="0" xfId="0" applyNumberFormat="1" applyFont="1" applyFill="1" applyAlignment="1"/>
    <xf numFmtId="0" fontId="17" fillId="0" borderId="0" xfId="0" applyFont="1" applyAlignment="1">
      <alignment horizontal="right" vertical="center"/>
    </xf>
    <xf numFmtId="177" fontId="17" fillId="0" borderId="0" xfId="0" applyNumberFormat="1" applyFont="1" applyAlignment="1">
      <alignment horizontal="right" vertical="center"/>
    </xf>
    <xf numFmtId="177" fontId="17" fillId="0" borderId="0" xfId="0" applyNumberFormat="1" applyFont="1" applyAlignment="1">
      <alignment horizontal="right"/>
    </xf>
    <xf numFmtId="0" fontId="16" fillId="51" borderId="44" xfId="0" applyFont="1" applyFill="1" applyBorder="1" applyAlignment="1">
      <alignment horizontal="right" vertical="center"/>
    </xf>
    <xf numFmtId="0" fontId="18" fillId="0" borderId="43" xfId="0" applyFont="1" applyBorder="1" applyAlignment="1">
      <alignment horizontal="right" vertical="center"/>
    </xf>
    <xf numFmtId="0" fontId="18" fillId="0" borderId="43" xfId="0" applyFont="1" applyBorder="1" applyAlignment="1">
      <alignment horizontal="center" vertical="center"/>
    </xf>
    <xf numFmtId="0" fontId="18" fillId="0" borderId="43" xfId="0" applyFont="1" applyBorder="1" applyAlignment="1">
      <alignment vertical="center"/>
    </xf>
    <xf numFmtId="177" fontId="18" fillId="0" borderId="43" xfId="0" applyNumberFormat="1" applyFont="1" applyBorder="1" applyAlignment="1">
      <alignment horizontal="center" vertical="center" wrapText="1"/>
    </xf>
    <xf numFmtId="177" fontId="18" fillId="0" borderId="43" xfId="0" applyNumberFormat="1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wrapText="1"/>
    </xf>
    <xf numFmtId="0" fontId="18" fillId="53" borderId="43" xfId="0" applyFont="1" applyFill="1" applyBorder="1" applyAlignment="1">
      <alignment horizontal="right" vertical="center"/>
    </xf>
    <xf numFmtId="0" fontId="18" fillId="53" borderId="43" xfId="0" applyFont="1" applyFill="1" applyBorder="1" applyAlignment="1">
      <alignment vertical="center"/>
    </xf>
    <xf numFmtId="177" fontId="18" fillId="53" borderId="43" xfId="0" applyNumberFormat="1" applyFont="1" applyFill="1" applyBorder="1" applyAlignment="1">
      <alignment horizontal="right" vertical="center"/>
    </xf>
    <xf numFmtId="4" fontId="18" fillId="53" borderId="43" xfId="0" applyNumberFormat="1" applyFont="1" applyFill="1" applyBorder="1" applyAlignment="1">
      <alignment horizontal="right" vertical="center"/>
    </xf>
    <xf numFmtId="177" fontId="17" fillId="0" borderId="43" xfId="0" applyNumberFormat="1" applyFont="1" applyBorder="1" applyAlignment="1">
      <alignment horizontal="right" vertical="center"/>
    </xf>
    <xf numFmtId="0" fontId="17" fillId="58" borderId="43" xfId="0" applyFont="1" applyFill="1" applyBorder="1" applyAlignment="1">
      <alignment horizontal="right" vertical="center"/>
    </xf>
    <xf numFmtId="0" fontId="18" fillId="58" borderId="43" xfId="0" applyFont="1" applyFill="1" applyBorder="1" applyAlignment="1">
      <alignment vertical="center"/>
    </xf>
    <xf numFmtId="4" fontId="18" fillId="57" borderId="43" xfId="0" applyNumberFormat="1" applyFont="1" applyFill="1" applyBorder="1" applyAlignment="1">
      <alignment horizontal="right" vertical="center"/>
    </xf>
    <xf numFmtId="0" fontId="18" fillId="57" borderId="43" xfId="0" applyFont="1" applyFill="1" applyBorder="1" applyAlignment="1">
      <alignment vertical="center"/>
    </xf>
    <xf numFmtId="0" fontId="18" fillId="57" borderId="43" xfId="0" applyFont="1" applyFill="1" applyBorder="1" applyAlignment="1">
      <alignment horizontal="right" vertical="center"/>
    </xf>
    <xf numFmtId="0" fontId="17" fillId="0" borderId="43" xfId="0" applyFont="1" applyBorder="1" applyAlignment="1">
      <alignment horizontal="right" vertical="center"/>
    </xf>
    <xf numFmtId="0" fontId="17" fillId="0" borderId="43" xfId="0" applyFont="1" applyBorder="1" applyAlignment="1">
      <alignment horizontal="right"/>
    </xf>
    <xf numFmtId="0" fontId="17" fillId="54" borderId="43" xfId="0" applyFont="1" applyFill="1" applyBorder="1" applyAlignment="1">
      <alignment horizontal="right" vertical="center"/>
    </xf>
    <xf numFmtId="177" fontId="17" fillId="0" borderId="43" xfId="0" applyNumberFormat="1" applyFont="1" applyBorder="1" applyAlignment="1">
      <alignment horizontal="right"/>
    </xf>
    <xf numFmtId="0" fontId="17" fillId="53" borderId="43" xfId="0" applyFont="1" applyFill="1" applyBorder="1" applyAlignment="1">
      <alignment vertical="center"/>
    </xf>
    <xf numFmtId="0" fontId="17" fillId="0" borderId="43" xfId="0" applyFont="1" applyBorder="1" applyAlignment="1">
      <alignment horizontal="right" vertical="center" wrapText="1"/>
    </xf>
    <xf numFmtId="0" fontId="17" fillId="54" borderId="43" xfId="0" applyFont="1" applyFill="1" applyBorder="1" applyAlignment="1">
      <alignment horizontal="right" vertical="center" wrapText="1"/>
    </xf>
    <xf numFmtId="177" fontId="17" fillId="0" borderId="43" xfId="0" applyNumberFormat="1" applyFont="1" applyBorder="1" applyAlignment="1">
      <alignment horizontal="right" vertical="center" wrapText="1"/>
    </xf>
    <xf numFmtId="0" fontId="18" fillId="57" borderId="43" xfId="0" applyFont="1" applyFill="1" applyBorder="1" applyAlignment="1">
      <alignment horizontal="right" vertical="center" wrapText="1"/>
    </xf>
    <xf numFmtId="0" fontId="18" fillId="53" borderId="43" xfId="0" applyFont="1" applyFill="1" applyBorder="1" applyAlignment="1">
      <alignment horizontal="right" vertical="center" wrapText="1"/>
    </xf>
    <xf numFmtId="0" fontId="18" fillId="53" borderId="43" xfId="0" applyFont="1" applyFill="1" applyBorder="1" applyAlignment="1">
      <alignment horizontal="left" vertical="center" wrapText="1"/>
    </xf>
    <xf numFmtId="0" fontId="18" fillId="53" borderId="43" xfId="0" applyFont="1" applyFill="1" applyBorder="1" applyAlignment="1">
      <alignment horizontal="center" vertical="center" wrapText="1"/>
    </xf>
    <xf numFmtId="0" fontId="18" fillId="53" borderId="43" xfId="0" applyFont="1" applyFill="1" applyBorder="1" applyAlignment="1">
      <alignment vertical="center" wrapText="1"/>
    </xf>
    <xf numFmtId="4" fontId="18" fillId="53" borderId="43" xfId="0" applyNumberFormat="1" applyFont="1" applyFill="1" applyBorder="1" applyAlignment="1">
      <alignment horizontal="right" vertical="center" wrapText="1"/>
    </xf>
    <xf numFmtId="0" fontId="17" fillId="0" borderId="43" xfId="0" applyFont="1" applyBorder="1" applyAlignment="1"/>
    <xf numFmtId="0" fontId="17" fillId="0" borderId="43" xfId="0" applyFont="1" applyBorder="1" applyAlignment="1">
      <alignment vertical="center" wrapText="1"/>
    </xf>
    <xf numFmtId="0" fontId="17" fillId="55" borderId="43" xfId="0" applyFont="1" applyFill="1" applyBorder="1" applyAlignment="1">
      <alignment horizontal="right"/>
    </xf>
    <xf numFmtId="0" fontId="18" fillId="53" borderId="43" xfId="0" applyFont="1" applyFill="1" applyBorder="1" applyAlignment="1"/>
    <xf numFmtId="180" fontId="17" fillId="0" borderId="43" xfId="0" applyNumberFormat="1" applyFont="1" applyBorder="1" applyAlignment="1">
      <alignment horizontal="right"/>
    </xf>
    <xf numFmtId="0" fontId="18" fillId="0" borderId="43" xfId="0" applyFont="1" applyBorder="1" applyAlignment="1">
      <alignment vertical="center" wrapText="1"/>
    </xf>
    <xf numFmtId="173" fontId="18" fillId="53" borderId="43" xfId="0" applyNumberFormat="1" applyFont="1" applyFill="1" applyBorder="1" applyAlignment="1">
      <alignment vertical="center"/>
    </xf>
    <xf numFmtId="173" fontId="17" fillId="0" borderId="43" xfId="0" applyNumberFormat="1" applyFont="1" applyBorder="1" applyAlignment="1">
      <alignment horizontal="right"/>
    </xf>
    <xf numFmtId="186" fontId="17" fillId="0" borderId="43" xfId="0" applyNumberFormat="1" applyFont="1" applyBorder="1" applyAlignment="1">
      <alignment horizontal="right" vertical="center"/>
    </xf>
    <xf numFmtId="186" fontId="17" fillId="55" borderId="43" xfId="0" applyNumberFormat="1" applyFont="1" applyFill="1" applyBorder="1" applyAlignment="1">
      <alignment horizontal="right" vertical="center"/>
    </xf>
    <xf numFmtId="1" fontId="17" fillId="0" borderId="43" xfId="0" applyNumberFormat="1" applyFont="1" applyBorder="1" applyAlignment="1">
      <alignment horizontal="right" vertical="center"/>
    </xf>
    <xf numFmtId="2" fontId="18" fillId="53" borderId="43" xfId="0" applyNumberFormat="1" applyFont="1" applyFill="1" applyBorder="1" applyAlignment="1">
      <alignment horizontal="left" vertical="center"/>
    </xf>
    <xf numFmtId="0" fontId="180" fillId="53" borderId="43" xfId="0" applyFont="1" applyFill="1" applyBorder="1" applyAlignment="1">
      <alignment vertical="center"/>
    </xf>
    <xf numFmtId="286" fontId="17" fillId="0" borderId="43" xfId="0" applyNumberFormat="1" applyFont="1" applyBorder="1" applyAlignment="1">
      <alignment horizontal="right"/>
    </xf>
    <xf numFmtId="0" fontId="17" fillId="0" borderId="43" xfId="5799" applyFont="1" applyBorder="1" applyAlignment="1">
      <alignment vertical="center"/>
    </xf>
    <xf numFmtId="0" fontId="17" fillId="0" borderId="43" xfId="0" applyFont="1" applyBorder="1"/>
    <xf numFmtId="49" fontId="17" fillId="0" borderId="43" xfId="0" applyNumberFormat="1" applyFont="1" applyBorder="1" applyAlignment="1"/>
    <xf numFmtId="0" fontId="17" fillId="0" borderId="43" xfId="2645" applyFont="1" applyFill="1" applyBorder="1" applyAlignment="1">
      <alignment horizontal="left" vertical="center"/>
    </xf>
    <xf numFmtId="2" fontId="17" fillId="0" borderId="43" xfId="5725" applyNumberFormat="1" applyFont="1" applyBorder="1" applyAlignment="1">
      <alignment horizontal="right" vertical="center"/>
    </xf>
    <xf numFmtId="43" fontId="17" fillId="0" borderId="43" xfId="2139" applyNumberFormat="1" applyFont="1" applyBorder="1" applyAlignment="1">
      <alignment horizontal="right" vertical="center"/>
    </xf>
    <xf numFmtId="2" fontId="17" fillId="0" borderId="43" xfId="5800" applyNumberFormat="1" applyFont="1" applyBorder="1" applyAlignment="1">
      <alignment horizontal="right" vertical="center"/>
    </xf>
    <xf numFmtId="0" fontId="17" fillId="0" borderId="43" xfId="2645" applyFont="1" applyFill="1" applyBorder="1" applyAlignment="1">
      <alignment vertical="center"/>
    </xf>
    <xf numFmtId="0" fontId="17" fillId="51" borderId="43" xfId="5803" applyFont="1" applyFill="1" applyBorder="1" applyAlignment="1">
      <alignment vertical="center"/>
    </xf>
    <xf numFmtId="0" fontId="17" fillId="0" borderId="43" xfId="2625" applyFont="1" applyBorder="1"/>
    <xf numFmtId="0" fontId="17" fillId="51" borderId="43" xfId="0" applyFont="1" applyFill="1" applyBorder="1" applyAlignment="1">
      <alignment horizontal="left" vertical="center"/>
    </xf>
    <xf numFmtId="0" fontId="17" fillId="51" borderId="43" xfId="0" applyFont="1" applyFill="1" applyBorder="1" applyAlignment="1">
      <alignment vertical="center"/>
    </xf>
    <xf numFmtId="0" fontId="17" fillId="0" borderId="43" xfId="0" applyFont="1" applyBorder="1" applyAlignment="1">
      <alignment horizontal="left"/>
    </xf>
    <xf numFmtId="283" fontId="17" fillId="0" borderId="43" xfId="5799" applyNumberFormat="1" applyFont="1" applyFill="1" applyBorder="1" applyAlignment="1">
      <alignment horizontal="left" vertical="center"/>
    </xf>
    <xf numFmtId="0" fontId="17" fillId="0" borderId="43" xfId="5725" applyFont="1" applyFill="1" applyBorder="1" applyAlignment="1">
      <alignment horizontal="left" vertical="center"/>
    </xf>
    <xf numFmtId="0" fontId="17" fillId="0" borderId="43" xfId="0" applyFont="1" applyFill="1" applyBorder="1" applyAlignment="1" applyProtection="1">
      <alignment horizontal="left" vertical="center"/>
      <protection locked="0" hidden="1"/>
    </xf>
    <xf numFmtId="0" fontId="17" fillId="0" borderId="43" xfId="5801" applyFont="1" applyFill="1" applyBorder="1" applyAlignment="1">
      <alignment horizontal="left" vertical="center"/>
    </xf>
    <xf numFmtId="177" fontId="17" fillId="0" borderId="43" xfId="2157" applyNumberFormat="1" applyFont="1" applyBorder="1" applyAlignment="1">
      <alignment vertical="center"/>
    </xf>
    <xf numFmtId="177" fontId="17" fillId="0" borderId="43" xfId="2157" applyNumberFormat="1" applyFont="1" applyBorder="1" applyAlignment="1">
      <alignment horizontal="left" vertical="center"/>
    </xf>
    <xf numFmtId="175" fontId="17" fillId="51" borderId="43" xfId="2157" applyFont="1" applyFill="1" applyBorder="1" applyAlignment="1">
      <alignment vertical="center" wrapText="1"/>
    </xf>
    <xf numFmtId="175" fontId="17" fillId="51" borderId="43" xfId="2115" applyFont="1" applyFill="1" applyBorder="1" applyAlignment="1">
      <alignment wrapText="1"/>
    </xf>
    <xf numFmtId="175" fontId="17" fillId="51" borderId="43" xfId="2157" applyFont="1" applyFill="1" applyBorder="1" applyAlignment="1">
      <alignment horizontal="left" vertical="center" wrapText="1"/>
    </xf>
    <xf numFmtId="175" fontId="17" fillId="51" borderId="43" xfId="2157" applyFont="1" applyFill="1" applyBorder="1" applyAlignment="1">
      <alignment wrapText="1"/>
    </xf>
    <xf numFmtId="177" fontId="17" fillId="0" borderId="43" xfId="2157" applyNumberFormat="1" applyFont="1" applyBorder="1"/>
    <xf numFmtId="2" fontId="17" fillId="0" borderId="43" xfId="0" applyNumberFormat="1" applyFont="1" applyBorder="1" applyAlignment="1">
      <alignment horizontal="right" vertical="center"/>
    </xf>
    <xf numFmtId="49" fontId="17" fillId="0" borderId="43" xfId="0" applyNumberFormat="1" applyFont="1" applyBorder="1" applyAlignment="1">
      <alignment horizontal="left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51" borderId="43" xfId="0" applyFont="1" applyFill="1" applyBorder="1" applyAlignment="1">
      <alignment horizontal="left" vertical="center" wrapText="1"/>
    </xf>
    <xf numFmtId="177" fontId="17" fillId="0" borderId="43" xfId="2157" applyNumberFormat="1" applyFont="1" applyBorder="1" applyAlignment="1">
      <alignment vertical="center" wrapText="1"/>
    </xf>
    <xf numFmtId="4" fontId="17" fillId="0" borderId="43" xfId="0" applyNumberFormat="1" applyFont="1" applyBorder="1" applyAlignment="1">
      <alignment horizontal="right" vertical="center"/>
    </xf>
    <xf numFmtId="175" fontId="17" fillId="0" borderId="43" xfId="2115" applyFont="1" applyBorder="1" applyAlignment="1">
      <alignment horizontal="right" vertical="center"/>
    </xf>
    <xf numFmtId="0" fontId="17" fillId="26" borderId="43" xfId="0" applyFont="1" applyFill="1" applyBorder="1" applyAlignment="1">
      <alignment vertical="center"/>
    </xf>
    <xf numFmtId="0" fontId="17" fillId="0" borderId="43" xfId="5799" applyFont="1" applyBorder="1" applyAlignment="1">
      <alignment horizontal="left"/>
    </xf>
    <xf numFmtId="2" fontId="17" fillId="26" borderId="43" xfId="0" applyNumberFormat="1" applyFont="1" applyFill="1" applyBorder="1" applyAlignment="1" applyProtection="1">
      <alignment horizontal="right"/>
      <protection locked="0"/>
    </xf>
    <xf numFmtId="2" fontId="17" fillId="26" borderId="43" xfId="0" quotePrefix="1" applyNumberFormat="1" applyFont="1" applyFill="1" applyBorder="1" applyAlignment="1" applyProtection="1">
      <alignment horizontal="right"/>
      <protection hidden="1"/>
    </xf>
    <xf numFmtId="0" fontId="17" fillId="0" borderId="43" xfId="2685" applyFont="1" applyBorder="1" applyAlignment="1">
      <alignment horizontal="right"/>
    </xf>
    <xf numFmtId="4" fontId="17" fillId="26" borderId="43" xfId="0" applyNumberFormat="1" applyFont="1" applyFill="1" applyBorder="1" applyAlignment="1" applyProtection="1">
      <alignment horizontal="right"/>
      <protection hidden="1"/>
    </xf>
    <xf numFmtId="2" fontId="17" fillId="0" borderId="43" xfId="2685" applyNumberFormat="1" applyFont="1" applyBorder="1" applyAlignment="1">
      <alignment horizontal="right"/>
    </xf>
    <xf numFmtId="0" fontId="17" fillId="0" borderId="43" xfId="5802" applyFont="1" applyBorder="1" applyAlignment="1">
      <alignment horizontal="left"/>
    </xf>
    <xf numFmtId="0" fontId="17" fillId="0" borderId="43" xfId="0" applyFont="1" applyFill="1" applyBorder="1"/>
    <xf numFmtId="0" fontId="17" fillId="0" borderId="43" xfId="2645" applyFont="1" applyBorder="1" applyAlignment="1">
      <alignment horizontal="left" vertical="center"/>
    </xf>
    <xf numFmtId="43" fontId="17" fillId="0" borderId="43" xfId="5798" applyNumberFormat="1" applyFont="1" applyBorder="1" applyAlignment="1">
      <alignment horizontal="right" vertical="center"/>
    </xf>
    <xf numFmtId="322" fontId="17" fillId="0" borderId="43" xfId="5798" applyNumberFormat="1" applyFont="1" applyBorder="1" applyAlignment="1">
      <alignment horizontal="right" vertical="center"/>
    </xf>
    <xf numFmtId="0" fontId="17" fillId="51" borderId="43" xfId="2518" applyFont="1" applyFill="1" applyBorder="1" applyAlignment="1">
      <alignment vertical="center"/>
    </xf>
    <xf numFmtId="0" fontId="17" fillId="51" borderId="43" xfId="0" applyFont="1" applyFill="1" applyBorder="1" applyAlignment="1">
      <alignment horizontal="right" vertical="center"/>
    </xf>
    <xf numFmtId="0" fontId="17" fillId="51" borderId="43" xfId="0" applyFont="1" applyFill="1" applyBorder="1"/>
    <xf numFmtId="0" fontId="17" fillId="51" borderId="43" xfId="5760" applyFont="1" applyFill="1" applyBorder="1"/>
    <xf numFmtId="2" fontId="17" fillId="51" borderId="43" xfId="0" applyNumberFormat="1" applyFont="1" applyFill="1" applyBorder="1" applyAlignment="1">
      <alignment horizontal="right" vertical="center"/>
    </xf>
    <xf numFmtId="178" fontId="17" fillId="51" borderId="43" xfId="0" applyNumberFormat="1" applyFont="1" applyFill="1" applyBorder="1" applyAlignment="1">
      <alignment horizontal="right" vertical="center"/>
    </xf>
    <xf numFmtId="0" fontId="17" fillId="51" borderId="43" xfId="2439" applyFont="1" applyFill="1" applyBorder="1" applyAlignment="1">
      <alignment wrapText="1"/>
    </xf>
    <xf numFmtId="4" fontId="17" fillId="51" borderId="43" xfId="2439" applyNumberFormat="1" applyFont="1" applyFill="1" applyBorder="1" applyAlignment="1">
      <alignment horizontal="right"/>
    </xf>
    <xf numFmtId="0" fontId="17" fillId="51" borderId="43" xfId="2439" applyFont="1" applyFill="1" applyBorder="1" applyAlignment="1">
      <alignment horizontal="right"/>
    </xf>
    <xf numFmtId="4" fontId="18" fillId="51" borderId="43" xfId="2439" applyNumberFormat="1" applyFont="1" applyFill="1" applyBorder="1" applyAlignment="1">
      <alignment horizontal="right"/>
    </xf>
    <xf numFmtId="177" fontId="17" fillId="0" borderId="43" xfId="2115" applyNumberFormat="1" applyFont="1" applyBorder="1"/>
    <xf numFmtId="0" fontId="17" fillId="26" borderId="43" xfId="2986" applyFont="1" applyFill="1" applyBorder="1" applyAlignment="1" applyProtection="1">
      <alignment horizontal="left" vertical="center" wrapText="1" shrinkToFit="1"/>
      <protection locked="0"/>
    </xf>
    <xf numFmtId="0" fontId="17" fillId="0" borderId="43" xfId="0" applyNumberFormat="1" applyFont="1" applyFill="1" applyBorder="1" applyAlignment="1" applyProtection="1"/>
    <xf numFmtId="175" fontId="17" fillId="0" borderId="43" xfId="2953" applyFont="1" applyBorder="1" applyAlignment="1">
      <alignment horizontal="right"/>
    </xf>
    <xf numFmtId="175" fontId="17" fillId="0" borderId="43" xfId="2953" applyFont="1" applyBorder="1" applyAlignment="1">
      <alignment horizontal="right" vertical="center"/>
    </xf>
    <xf numFmtId="0" fontId="17" fillId="0" borderId="43" xfId="2451" applyFont="1" applyBorder="1" applyAlignment="1">
      <alignment horizontal="left" vertical="center"/>
    </xf>
    <xf numFmtId="0" fontId="17" fillId="0" borderId="43" xfId="2653" applyFont="1" applyBorder="1" applyAlignment="1">
      <alignment horizontal="left" vertical="center" wrapText="1"/>
    </xf>
    <xf numFmtId="0" fontId="17" fillId="0" borderId="43" xfId="2461" applyFont="1" applyBorder="1" applyAlignment="1">
      <alignment horizontal="left" vertical="center" wrapText="1"/>
    </xf>
    <xf numFmtId="0" fontId="17" fillId="0" borderId="43" xfId="2653" applyFont="1" applyFill="1" applyBorder="1" applyAlignment="1">
      <alignment horizontal="left" vertical="center" wrapText="1"/>
    </xf>
    <xf numFmtId="177" fontId="17" fillId="51" borderId="43" xfId="5798" applyNumberFormat="1" applyFont="1" applyFill="1" applyBorder="1" applyAlignment="1">
      <alignment horizontal="left" vertical="center" wrapText="1"/>
    </xf>
    <xf numFmtId="0" fontId="17" fillId="26" borderId="43" xfId="5780" applyFont="1" applyFill="1" applyBorder="1" applyAlignment="1">
      <alignment horizontal="left" vertical="center" wrapText="1"/>
    </xf>
    <xf numFmtId="177" fontId="17" fillId="0" borderId="43" xfId="5798" applyNumberFormat="1" applyFont="1" applyFill="1" applyBorder="1" applyAlignment="1">
      <alignment horizontal="left" vertical="center" wrapText="1"/>
    </xf>
    <xf numFmtId="0" fontId="17" fillId="0" borderId="43" xfId="2518" applyFont="1" applyBorder="1" applyAlignment="1">
      <alignment horizontal="left" vertical="center"/>
    </xf>
    <xf numFmtId="0" fontId="17" fillId="0" borderId="43" xfId="5799" applyFont="1" applyBorder="1" applyAlignment="1">
      <alignment horizontal="left" vertical="center"/>
    </xf>
    <xf numFmtId="0" fontId="182" fillId="51" borderId="43" xfId="0" applyFont="1" applyFill="1" applyBorder="1" applyAlignment="1">
      <alignment vertical="center"/>
    </xf>
    <xf numFmtId="0" fontId="182" fillId="0" borderId="43" xfId="0" applyFont="1" applyFill="1" applyBorder="1" applyAlignment="1">
      <alignment horizontal="right" vertical="center"/>
    </xf>
    <xf numFmtId="2" fontId="182" fillId="0" borderId="43" xfId="0" applyNumberFormat="1" applyFont="1" applyFill="1" applyBorder="1" applyAlignment="1">
      <alignment horizontal="right" vertical="center" wrapText="1"/>
    </xf>
    <xf numFmtId="0" fontId="244" fillId="51" borderId="43" xfId="0" applyFont="1" applyFill="1" applyBorder="1" applyAlignment="1">
      <alignment vertical="center"/>
    </xf>
    <xf numFmtId="2" fontId="244" fillId="0" borderId="43" xfId="0" applyNumberFormat="1" applyFont="1" applyFill="1" applyBorder="1" applyAlignment="1">
      <alignment horizontal="right" vertical="center" wrapText="1"/>
    </xf>
    <xf numFmtId="0" fontId="182" fillId="51" borderId="43" xfId="0" applyFont="1" applyFill="1" applyBorder="1" applyAlignment="1">
      <alignment horizontal="right" vertical="center"/>
    </xf>
    <xf numFmtId="0" fontId="244" fillId="0" borderId="43" xfId="0" applyFont="1" applyFill="1" applyBorder="1" applyAlignment="1">
      <alignment horizontal="right" vertical="center"/>
    </xf>
    <xf numFmtId="0" fontId="17" fillId="51" borderId="43" xfId="0" applyFont="1" applyFill="1" applyBorder="1" applyAlignment="1"/>
    <xf numFmtId="0" fontId="17" fillId="0" borderId="0" xfId="0" applyFont="1" applyAlignment="1">
      <alignment horizontal="center"/>
    </xf>
    <xf numFmtId="177" fontId="17" fillId="51" borderId="43" xfId="0" applyNumberFormat="1" applyFont="1" applyFill="1" applyBorder="1" applyAlignment="1">
      <alignment horizontal="right" vertical="center"/>
    </xf>
    <xf numFmtId="49" fontId="17" fillId="51" borderId="43" xfId="0" applyNumberFormat="1" applyFont="1" applyFill="1" applyBorder="1" applyAlignment="1"/>
    <xf numFmtId="0" fontId="237" fillId="57" borderId="3" xfId="0" applyFont="1" applyFill="1" applyBorder="1" applyAlignment="1">
      <alignment horizontal="center" vertical="center"/>
    </xf>
    <xf numFmtId="0" fontId="181" fillId="57" borderId="3" xfId="0" applyFont="1" applyFill="1" applyBorder="1" applyAlignment="1">
      <alignment vertical="center"/>
    </xf>
    <xf numFmtId="0" fontId="237" fillId="57" borderId="3" xfId="0" applyFont="1" applyFill="1" applyBorder="1" applyAlignment="1">
      <alignment vertical="center"/>
    </xf>
    <xf numFmtId="4" fontId="17" fillId="0" borderId="43" xfId="2158" applyNumberFormat="1" applyFont="1" applyBorder="1" applyAlignment="1">
      <alignment horizontal="right" vertical="center" wrapText="1"/>
    </xf>
    <xf numFmtId="0" fontId="17" fillId="0" borderId="43" xfId="0" applyFont="1" applyFill="1" applyBorder="1" applyAlignment="1">
      <alignment horizontal="left" vertical="center"/>
    </xf>
    <xf numFmtId="4" fontId="17" fillId="0" borderId="43" xfId="2157" applyNumberFormat="1" applyFont="1" applyBorder="1" applyAlignment="1">
      <alignment horizontal="right" vertical="center" wrapText="1"/>
    </xf>
    <xf numFmtId="0" fontId="17" fillId="0" borderId="43" xfId="3015" applyFont="1" applyFill="1" applyBorder="1" applyAlignment="1">
      <alignment horizontal="left" vertical="center"/>
    </xf>
    <xf numFmtId="0" fontId="236" fillId="0" borderId="43" xfId="0" applyFont="1" applyBorder="1" applyAlignment="1"/>
    <xf numFmtId="0" fontId="17" fillId="51" borderId="43" xfId="5806" applyFont="1" applyFill="1" applyBorder="1" applyAlignment="1">
      <alignment vertical="center"/>
    </xf>
    <xf numFmtId="0" fontId="17" fillId="0" borderId="43" xfId="3015" applyFont="1" applyFill="1" applyBorder="1" applyAlignment="1">
      <alignment horizontal="left" vertical="center" wrapText="1"/>
    </xf>
    <xf numFmtId="2" fontId="17" fillId="0" borderId="43" xfId="2730" applyNumberFormat="1" applyFont="1" applyBorder="1" applyAlignment="1">
      <alignment horizontal="right" vertical="center"/>
    </xf>
    <xf numFmtId="0" fontId="17" fillId="0" borderId="43" xfId="2646" applyFont="1" applyFill="1" applyBorder="1" applyAlignment="1">
      <alignment horizontal="left" vertical="center"/>
    </xf>
    <xf numFmtId="175" fontId="237" fillId="0" borderId="3" xfId="2115" applyFont="1" applyBorder="1" applyAlignment="1">
      <alignment horizontal="right" vertical="center" wrapText="1"/>
    </xf>
    <xf numFmtId="175" fontId="237" fillId="52" borderId="3" xfId="2115" applyFont="1" applyFill="1" applyBorder="1" applyAlignment="1">
      <alignment horizontal="right" vertical="center"/>
    </xf>
    <xf numFmtId="320" fontId="18" fillId="57" borderId="3" xfId="2115" applyNumberFormat="1" applyFont="1" applyFill="1" applyBorder="1" applyAlignment="1">
      <alignment horizontal="right" vertical="center"/>
    </xf>
    <xf numFmtId="179" fontId="236" fillId="0" borderId="3" xfId="2115" applyNumberFormat="1" applyFont="1" applyBorder="1" applyAlignment="1">
      <alignment horizontal="right" vertical="center"/>
    </xf>
    <xf numFmtId="175" fontId="236" fillId="0" borderId="3" xfId="2115" applyFont="1" applyBorder="1" applyAlignment="1">
      <alignment horizontal="right" vertical="center"/>
    </xf>
    <xf numFmtId="175" fontId="18" fillId="57" borderId="3" xfId="2115" applyFont="1" applyFill="1" applyBorder="1" applyAlignment="1">
      <alignment horizontal="right" vertical="center"/>
    </xf>
    <xf numFmtId="177" fontId="236" fillId="0" borderId="3" xfId="2115" applyNumberFormat="1" applyFont="1" applyBorder="1" applyAlignment="1">
      <alignment horizontal="right" vertical="center"/>
    </xf>
    <xf numFmtId="179" fontId="17" fillId="0" borderId="3" xfId="5796" applyNumberFormat="1" applyFont="1" applyBorder="1" applyAlignment="1">
      <alignment horizontal="right" vertical="center"/>
    </xf>
    <xf numFmtId="175" fontId="17" fillId="0" borderId="3" xfId="2115" applyFont="1" applyBorder="1" applyAlignment="1">
      <alignment horizontal="right" vertical="center"/>
    </xf>
    <xf numFmtId="179" fontId="17" fillId="0" borderId="43" xfId="5796" applyNumberFormat="1" applyFont="1" applyBorder="1" applyAlignment="1">
      <alignment horizontal="right" vertical="center"/>
    </xf>
    <xf numFmtId="0" fontId="17" fillId="0" borderId="3" xfId="0" quotePrefix="1" applyFont="1" applyBorder="1" applyAlignment="1">
      <alignment horizontal="right" vertical="center" wrapText="1"/>
    </xf>
    <xf numFmtId="0" fontId="17" fillId="0" borderId="43" xfId="0" quotePrefix="1" applyFont="1" applyBorder="1" applyAlignment="1">
      <alignment horizontal="right" vertical="center" wrapText="1"/>
    </xf>
    <xf numFmtId="175" fontId="236" fillId="0" borderId="43" xfId="2115" applyFont="1" applyBorder="1" applyAlignment="1">
      <alignment horizontal="right" vertical="center"/>
    </xf>
    <xf numFmtId="179" fontId="236" fillId="0" borderId="43" xfId="5798" applyNumberFormat="1" applyFont="1" applyBorder="1" applyAlignment="1">
      <alignment horizontal="right" vertical="center"/>
    </xf>
    <xf numFmtId="175" fontId="17" fillId="0" borderId="43" xfId="2157" applyFont="1" applyBorder="1" applyAlignment="1">
      <alignment horizontal="right" vertical="center" wrapText="1"/>
    </xf>
    <xf numFmtId="179" fontId="236" fillId="0" borderId="43" xfId="2157" applyNumberFormat="1" applyFont="1" applyBorder="1" applyAlignment="1">
      <alignment horizontal="right" vertical="center"/>
    </xf>
    <xf numFmtId="179" fontId="236" fillId="0" borderId="3" xfId="5792" applyNumberFormat="1" applyFont="1" applyBorder="1" applyAlignment="1">
      <alignment horizontal="right" vertical="center"/>
    </xf>
    <xf numFmtId="179" fontId="236" fillId="0" borderId="43" xfId="5792" applyNumberFormat="1" applyFont="1" applyBorder="1" applyAlignment="1">
      <alignment horizontal="right" vertical="center"/>
    </xf>
    <xf numFmtId="179" fontId="17" fillId="0" borderId="3" xfId="2115" applyNumberFormat="1" applyFont="1" applyBorder="1" applyAlignment="1">
      <alignment horizontal="right" vertical="center"/>
    </xf>
    <xf numFmtId="179" fontId="17" fillId="0" borderId="43" xfId="2115" applyNumberFormat="1" applyFont="1" applyBorder="1" applyAlignment="1">
      <alignment horizontal="right" vertical="center"/>
    </xf>
    <xf numFmtId="175" fontId="237" fillId="57" borderId="3" xfId="2115" applyFont="1" applyFill="1" applyBorder="1" applyAlignment="1">
      <alignment horizontal="right" vertical="center"/>
    </xf>
    <xf numFmtId="177" fontId="17" fillId="0" borderId="3" xfId="2115" applyNumberFormat="1" applyFont="1" applyBorder="1" applyAlignment="1">
      <alignment horizontal="right" vertical="center"/>
    </xf>
    <xf numFmtId="0" fontId="244" fillId="0" borderId="3" xfId="0" applyFont="1" applyBorder="1" applyAlignment="1">
      <alignment vertical="center"/>
    </xf>
    <xf numFmtId="175" fontId="18" fillId="0" borderId="43" xfId="0" applyNumberFormat="1" applyFont="1" applyBorder="1" applyAlignment="1">
      <alignment horizontal="right" vertical="center"/>
    </xf>
    <xf numFmtId="39" fontId="18" fillId="53" borderId="43" xfId="0" applyNumberFormat="1" applyFont="1" applyFill="1" applyBorder="1" applyAlignment="1">
      <alignment horizontal="right" vertical="center"/>
    </xf>
    <xf numFmtId="43" fontId="17" fillId="0" borderId="43" xfId="0" applyNumberFormat="1" applyFont="1" applyBorder="1" applyAlignment="1">
      <alignment horizontal="right" vertical="center"/>
    </xf>
    <xf numFmtId="43" fontId="17" fillId="0" borderId="43" xfId="5798" applyFont="1" applyBorder="1" applyAlignment="1">
      <alignment horizontal="right"/>
    </xf>
    <xf numFmtId="39" fontId="18" fillId="58" borderId="43" xfId="0" applyNumberFormat="1" applyFont="1" applyFill="1" applyBorder="1" applyAlignment="1">
      <alignment horizontal="right" vertical="center"/>
    </xf>
    <xf numFmtId="319" fontId="17" fillId="0" borderId="43" xfId="0" applyNumberFormat="1" applyFont="1" applyBorder="1" applyAlignment="1">
      <alignment horizontal="right" vertical="center"/>
    </xf>
    <xf numFmtId="175" fontId="17" fillId="51" borderId="43" xfId="2953" applyFont="1" applyFill="1" applyBorder="1" applyAlignment="1">
      <alignment horizontal="right" vertical="center"/>
    </xf>
    <xf numFmtId="43" fontId="17" fillId="51" borderId="43" xfId="0" applyNumberFormat="1" applyFont="1" applyFill="1" applyBorder="1" applyAlignment="1">
      <alignment horizontal="right" vertical="center"/>
    </xf>
    <xf numFmtId="319" fontId="17" fillId="51" borderId="43" xfId="0" applyNumberFormat="1" applyFont="1" applyFill="1" applyBorder="1" applyAlignment="1">
      <alignment horizontal="right" vertical="center"/>
    </xf>
    <xf numFmtId="4" fontId="17" fillId="0" borderId="43" xfId="5800" applyNumberFormat="1" applyFont="1" applyBorder="1" applyAlignment="1">
      <alignment horizontal="right" vertical="center"/>
    </xf>
    <xf numFmtId="4" fontId="17" fillId="51" borderId="43" xfId="5803" applyNumberFormat="1" applyFont="1" applyFill="1" applyBorder="1" applyAlignment="1">
      <alignment horizontal="right"/>
    </xf>
    <xf numFmtId="0" fontId="17" fillId="51" borderId="43" xfId="5803" applyFont="1" applyFill="1" applyBorder="1" applyAlignment="1">
      <alignment horizontal="right"/>
    </xf>
    <xf numFmtId="180" fontId="17" fillId="51" borderId="43" xfId="5803" applyNumberFormat="1" applyFont="1" applyFill="1" applyBorder="1" applyAlignment="1">
      <alignment horizontal="right"/>
    </xf>
    <xf numFmtId="0" fontId="17" fillId="51" borderId="43" xfId="5803" applyFont="1" applyFill="1" applyBorder="1" applyAlignment="1">
      <alignment horizontal="right" vertical="center"/>
    </xf>
    <xf numFmtId="0" fontId="17" fillId="0" borderId="43" xfId="2625" applyFont="1" applyBorder="1" applyAlignment="1">
      <alignment horizontal="right"/>
    </xf>
    <xf numFmtId="39" fontId="17" fillId="0" borderId="43" xfId="2156" applyNumberFormat="1" applyFont="1" applyFill="1" applyBorder="1" applyAlignment="1">
      <alignment horizontal="right"/>
    </xf>
    <xf numFmtId="4" fontId="17" fillId="51" borderId="43" xfId="0" applyNumberFormat="1" applyFont="1" applyFill="1" applyBorder="1" applyAlignment="1">
      <alignment horizontal="right"/>
    </xf>
    <xf numFmtId="0" fontId="17" fillId="51" borderId="43" xfId="0" applyFont="1" applyFill="1" applyBorder="1" applyAlignment="1">
      <alignment horizontal="right"/>
    </xf>
    <xf numFmtId="2" fontId="17" fillId="0" borderId="43" xfId="5726" applyNumberFormat="1" applyFont="1" applyBorder="1" applyAlignment="1">
      <alignment horizontal="right"/>
    </xf>
    <xf numFmtId="2" fontId="17" fillId="0" borderId="43" xfId="0" applyNumberFormat="1" applyFont="1" applyBorder="1" applyAlignment="1">
      <alignment horizontal="right"/>
    </xf>
    <xf numFmtId="2" fontId="17" fillId="0" borderId="43" xfId="0" applyNumberFormat="1" applyFont="1" applyFill="1" applyBorder="1" applyAlignment="1" applyProtection="1">
      <alignment horizontal="right" vertical="center"/>
      <protection locked="0" hidden="1"/>
    </xf>
    <xf numFmtId="0" fontId="17" fillId="0" borderId="43" xfId="0" applyFont="1" applyFill="1" applyBorder="1" applyAlignment="1">
      <alignment horizontal="right" vertical="center"/>
    </xf>
    <xf numFmtId="2" fontId="17" fillId="0" borderId="43" xfId="0" applyNumberFormat="1" applyFont="1" applyFill="1" applyBorder="1" applyAlignment="1">
      <alignment horizontal="right" vertical="center"/>
    </xf>
    <xf numFmtId="2" fontId="17" fillId="0" borderId="43" xfId="5799" applyNumberFormat="1" applyFont="1" applyFill="1" applyBorder="1" applyAlignment="1">
      <alignment horizontal="right" vertical="center"/>
    </xf>
    <xf numFmtId="207" fontId="17" fillId="0" borderId="43" xfId="0" applyNumberFormat="1" applyFont="1" applyBorder="1" applyAlignment="1">
      <alignment horizontal="right" vertical="center"/>
    </xf>
    <xf numFmtId="177" fontId="17" fillId="0" borderId="43" xfId="2157" applyNumberFormat="1" applyFont="1" applyBorder="1" applyAlignment="1">
      <alignment horizontal="right" vertical="center" wrapText="1"/>
    </xf>
    <xf numFmtId="0" fontId="17" fillId="26" borderId="43" xfId="0" applyFont="1" applyFill="1" applyBorder="1" applyAlignment="1">
      <alignment horizontal="right"/>
    </xf>
    <xf numFmtId="182" fontId="17" fillId="0" borderId="43" xfId="0" applyNumberFormat="1" applyFont="1" applyBorder="1" applyAlignment="1">
      <alignment horizontal="right" vertical="center"/>
    </xf>
    <xf numFmtId="2" fontId="17" fillId="51" borderId="43" xfId="5799" applyNumberFormat="1" applyFont="1" applyFill="1" applyBorder="1" applyAlignment="1">
      <alignment horizontal="right"/>
    </xf>
    <xf numFmtId="284" fontId="17" fillId="51" borderId="43" xfId="5799" applyNumberFormat="1" applyFont="1" applyFill="1" applyBorder="1" applyAlignment="1">
      <alignment horizontal="right"/>
    </xf>
    <xf numFmtId="180" fontId="17" fillId="54" borderId="43" xfId="0" applyNumberFormat="1" applyFont="1" applyFill="1" applyBorder="1" applyAlignment="1">
      <alignment horizontal="right" vertical="center"/>
    </xf>
    <xf numFmtId="285" fontId="17" fillId="51" borderId="43" xfId="5799" applyNumberFormat="1" applyFont="1" applyFill="1" applyBorder="1" applyAlignment="1">
      <alignment horizontal="right"/>
    </xf>
    <xf numFmtId="2" fontId="17" fillId="0" borderId="43" xfId="0" applyNumberFormat="1" applyFont="1" applyBorder="1" applyAlignment="1">
      <alignment horizontal="right" vertical="center" wrapText="1"/>
    </xf>
    <xf numFmtId="4" fontId="17" fillId="0" borderId="43" xfId="0" applyNumberFormat="1" applyFont="1" applyBorder="1" applyAlignment="1">
      <alignment horizontal="right" vertical="center" wrapText="1"/>
    </xf>
    <xf numFmtId="4" fontId="17" fillId="51" borderId="43" xfId="0" applyNumberFormat="1" applyFont="1" applyFill="1" applyBorder="1" applyAlignment="1">
      <alignment horizontal="right" vertical="center" wrapText="1"/>
    </xf>
    <xf numFmtId="0" fontId="17" fillId="51" borderId="43" xfId="0" applyFont="1" applyFill="1" applyBorder="1" applyAlignment="1">
      <alignment horizontal="right" vertical="center" wrapText="1"/>
    </xf>
    <xf numFmtId="207" fontId="17" fillId="0" borderId="43" xfId="2644" applyNumberFormat="1" applyFont="1" applyBorder="1" applyAlignment="1">
      <alignment horizontal="right" vertical="center" wrapText="1"/>
    </xf>
    <xf numFmtId="0" fontId="18" fillId="0" borderId="43" xfId="2644" applyFont="1" applyBorder="1" applyAlignment="1">
      <alignment horizontal="right" vertical="center" wrapText="1"/>
    </xf>
    <xf numFmtId="0" fontId="18" fillId="0" borderId="43" xfId="0" applyFont="1" applyBorder="1" applyAlignment="1">
      <alignment horizontal="right" vertical="center" wrapText="1"/>
    </xf>
    <xf numFmtId="0" fontId="17" fillId="0" borderId="43" xfId="2644" applyFont="1" applyBorder="1" applyAlignment="1">
      <alignment horizontal="right" vertical="center" wrapText="1"/>
    </xf>
    <xf numFmtId="2" fontId="17" fillId="0" borderId="43" xfId="2644" applyNumberFormat="1" applyFont="1" applyBorder="1" applyAlignment="1">
      <alignment horizontal="right" vertical="center" wrapText="1"/>
    </xf>
    <xf numFmtId="0" fontId="17" fillId="0" borderId="43" xfId="2644" applyFont="1" applyBorder="1" applyAlignment="1">
      <alignment horizontal="right" vertical="center"/>
    </xf>
    <xf numFmtId="175" fontId="17" fillId="0" borderId="43" xfId="2956" applyFont="1" applyBorder="1" applyAlignment="1">
      <alignment horizontal="right"/>
    </xf>
    <xf numFmtId="175" fontId="17" fillId="0" borderId="43" xfId="2956" applyFont="1" applyBorder="1" applyAlignment="1">
      <alignment horizontal="right" vertical="center"/>
    </xf>
    <xf numFmtId="9" fontId="17" fillId="0" borderId="43" xfId="2157" applyNumberFormat="1" applyFont="1" applyBorder="1" applyAlignment="1">
      <alignment horizontal="right" vertical="center" wrapText="1"/>
    </xf>
    <xf numFmtId="2" fontId="17" fillId="26" borderId="43" xfId="0" applyNumberFormat="1" applyFont="1" applyFill="1" applyBorder="1" applyAlignment="1" applyProtection="1">
      <alignment horizontal="right"/>
      <protection hidden="1"/>
    </xf>
    <xf numFmtId="4" fontId="17" fillId="0" borderId="43" xfId="0" applyNumberFormat="1" applyFont="1" applyFill="1" applyBorder="1" applyAlignment="1">
      <alignment horizontal="right"/>
    </xf>
    <xf numFmtId="0" fontId="17" fillId="0" borderId="43" xfId="0" applyFont="1" applyFill="1" applyBorder="1" applyAlignment="1">
      <alignment horizontal="right"/>
    </xf>
    <xf numFmtId="180" fontId="17" fillId="0" borderId="43" xfId="0" applyNumberFormat="1" applyFont="1" applyFill="1" applyBorder="1" applyAlignment="1">
      <alignment horizontal="right"/>
    </xf>
    <xf numFmtId="2" fontId="17" fillId="0" borderId="43" xfId="0" applyNumberFormat="1" applyFont="1" applyFill="1" applyBorder="1" applyAlignment="1">
      <alignment horizontal="right"/>
    </xf>
    <xf numFmtId="175" fontId="17" fillId="0" borderId="43" xfId="0" applyNumberFormat="1" applyFont="1" applyBorder="1" applyAlignment="1">
      <alignment horizontal="right" vertical="center"/>
    </xf>
    <xf numFmtId="175" fontId="18" fillId="53" borderId="43" xfId="0" applyNumberFormat="1" applyFont="1" applyFill="1" applyBorder="1" applyAlignment="1">
      <alignment horizontal="right" vertical="center" wrapText="1"/>
    </xf>
    <xf numFmtId="2" fontId="17" fillId="55" borderId="43" xfId="0" applyNumberFormat="1" applyFont="1" applyFill="1" applyBorder="1" applyAlignment="1">
      <alignment horizontal="right" vertical="center"/>
    </xf>
    <xf numFmtId="175" fontId="17" fillId="0" borderId="43" xfId="0" applyNumberFormat="1" applyFont="1" applyBorder="1" applyAlignment="1">
      <alignment horizontal="right" vertical="center" wrapText="1"/>
    </xf>
    <xf numFmtId="2" fontId="17" fillId="51" borderId="43" xfId="0" applyNumberFormat="1" applyFont="1" applyFill="1" applyBorder="1" applyAlignment="1">
      <alignment horizontal="right"/>
    </xf>
    <xf numFmtId="4" fontId="17" fillId="0" borderId="43" xfId="0" applyNumberFormat="1" applyFont="1" applyBorder="1" applyAlignment="1">
      <alignment horizontal="right"/>
    </xf>
    <xf numFmtId="179" fontId="17" fillId="0" borderId="43" xfId="0" applyNumberFormat="1" applyFont="1" applyBorder="1" applyAlignment="1">
      <alignment horizontal="right"/>
    </xf>
    <xf numFmtId="175" fontId="17" fillId="0" borderId="43" xfId="2157" applyFont="1" applyBorder="1" applyAlignment="1">
      <alignment horizontal="right" vertical="center"/>
    </xf>
    <xf numFmtId="180" fontId="17" fillId="0" borderId="43" xfId="0" applyNumberFormat="1" applyFont="1" applyBorder="1" applyAlignment="1">
      <alignment horizontal="right" vertical="center"/>
    </xf>
    <xf numFmtId="175" fontId="17" fillId="0" borderId="43" xfId="2157" applyFont="1" applyBorder="1" applyAlignment="1">
      <alignment horizontal="right"/>
    </xf>
    <xf numFmtId="180" fontId="17" fillId="50" borderId="43" xfId="0" applyNumberFormat="1" applyFont="1" applyFill="1" applyBorder="1" applyAlignment="1">
      <alignment horizontal="right" vertical="center"/>
    </xf>
    <xf numFmtId="2" fontId="17" fillId="0" borderId="43" xfId="0" applyNumberFormat="1" applyFont="1" applyBorder="1" applyAlignment="1">
      <alignment horizontal="right" wrapText="1"/>
    </xf>
    <xf numFmtId="0" fontId="17" fillId="0" borderId="43" xfId="0" applyFont="1" applyBorder="1" applyAlignment="1">
      <alignment horizontal="right" wrapText="1"/>
    </xf>
    <xf numFmtId="287" fontId="17" fillId="0" borderId="43" xfId="0" applyNumberFormat="1" applyFont="1" applyBorder="1" applyAlignment="1">
      <alignment horizontal="right" vertical="center"/>
    </xf>
    <xf numFmtId="287" fontId="17" fillId="0" borderId="43" xfId="0" applyNumberFormat="1" applyFont="1" applyBorder="1" applyAlignment="1">
      <alignment horizontal="right" vertical="center" wrapText="1"/>
    </xf>
    <xf numFmtId="9" fontId="17" fillId="0" borderId="43" xfId="0" applyNumberFormat="1" applyFont="1" applyBorder="1" applyAlignment="1">
      <alignment horizontal="right" vertical="center"/>
    </xf>
    <xf numFmtId="175" fontId="17" fillId="0" borderId="43" xfId="2115" applyFont="1" applyBorder="1" applyAlignment="1">
      <alignment horizontal="right"/>
    </xf>
    <xf numFmtId="208" fontId="17" fillId="0" borderId="43" xfId="0" applyNumberFormat="1" applyFont="1" applyBorder="1" applyAlignment="1">
      <alignment horizontal="right" vertical="center"/>
    </xf>
    <xf numFmtId="175" fontId="17" fillId="0" borderId="43" xfId="2953" applyFont="1" applyBorder="1" applyAlignment="1">
      <alignment horizontal="right" vertical="center" wrapText="1"/>
    </xf>
    <xf numFmtId="43" fontId="18" fillId="0" borderId="43" xfId="5798" applyFont="1" applyBorder="1" applyAlignment="1">
      <alignment horizontal="right" vertical="center"/>
    </xf>
    <xf numFmtId="178" fontId="17" fillId="0" borderId="43" xfId="0" applyNumberFormat="1" applyFont="1" applyBorder="1" applyAlignment="1">
      <alignment horizontal="right" vertical="center"/>
    </xf>
    <xf numFmtId="43" fontId="17" fillId="0" borderId="43" xfId="5798" applyFont="1" applyBorder="1" applyAlignment="1">
      <alignment horizontal="right" vertical="center"/>
    </xf>
    <xf numFmtId="39" fontId="17" fillId="0" borderId="43" xfId="5799" applyNumberFormat="1" applyFont="1" applyBorder="1" applyAlignment="1">
      <alignment horizontal="right" vertical="center"/>
    </xf>
    <xf numFmtId="0" fontId="17" fillId="0" borderId="43" xfId="5799" applyFont="1" applyBorder="1" applyAlignment="1">
      <alignment horizontal="right" vertical="center"/>
    </xf>
    <xf numFmtId="2" fontId="17" fillId="0" borderId="43" xfId="5799" applyNumberFormat="1" applyFont="1" applyBorder="1" applyAlignment="1">
      <alignment horizontal="right" vertical="center"/>
    </xf>
    <xf numFmtId="0" fontId="182" fillId="51" borderId="43" xfId="2518" applyFont="1" applyFill="1" applyBorder="1" applyAlignment="1">
      <alignment horizontal="right" vertical="center"/>
    </xf>
    <xf numFmtId="2" fontId="182" fillId="0" borderId="43" xfId="0" applyNumberFormat="1" applyFont="1" applyFill="1" applyBorder="1" applyAlignment="1">
      <alignment horizontal="right" vertical="center"/>
    </xf>
    <xf numFmtId="2" fontId="182" fillId="51" borderId="43" xfId="0" applyNumberFormat="1" applyFont="1" applyFill="1" applyBorder="1" applyAlignment="1">
      <alignment horizontal="right" vertical="center"/>
    </xf>
    <xf numFmtId="179" fontId="17" fillId="51" borderId="43" xfId="2962" applyNumberFormat="1" applyFont="1" applyFill="1" applyBorder="1" applyAlignment="1">
      <alignment horizontal="right" vertical="center"/>
    </xf>
    <xf numFmtId="0" fontId="18" fillId="51" borderId="43" xfId="0" applyFont="1" applyFill="1" applyBorder="1" applyAlignment="1">
      <alignment horizontal="right"/>
    </xf>
    <xf numFmtId="2" fontId="18" fillId="51" borderId="43" xfId="0" applyNumberFormat="1" applyFont="1" applyFill="1" applyBorder="1" applyAlignment="1">
      <alignment horizontal="right"/>
    </xf>
    <xf numFmtId="0" fontId="18" fillId="51" borderId="43" xfId="0" applyFont="1" applyFill="1" applyBorder="1" applyAlignment="1">
      <alignment horizontal="right" vertical="center"/>
    </xf>
    <xf numFmtId="0" fontId="17" fillId="0" borderId="43" xfId="5725" applyFont="1" applyBorder="1" applyAlignment="1">
      <alignment horizontal="right" vertical="center"/>
    </xf>
    <xf numFmtId="175" fontId="17" fillId="0" borderId="43" xfId="2953" applyNumberFormat="1" applyFont="1" applyBorder="1" applyAlignment="1">
      <alignment horizontal="right"/>
    </xf>
    <xf numFmtId="175" fontId="17" fillId="0" borderId="43" xfId="2953" applyNumberFormat="1" applyFont="1" applyBorder="1" applyAlignment="1">
      <alignment horizontal="right" vertical="center"/>
    </xf>
    <xf numFmtId="39" fontId="17" fillId="0" borderId="43" xfId="0" applyNumberFormat="1" applyFont="1" applyBorder="1" applyAlignment="1">
      <alignment horizontal="right" vertical="center"/>
    </xf>
    <xf numFmtId="179" fontId="17" fillId="0" borderId="43" xfId="2962" applyNumberFormat="1" applyFont="1" applyBorder="1" applyAlignment="1">
      <alignment horizontal="right" vertical="center"/>
    </xf>
    <xf numFmtId="179" fontId="18" fillId="0" borderId="43" xfId="0" applyNumberFormat="1" applyFont="1" applyBorder="1" applyAlignment="1">
      <alignment horizontal="center" vertical="center"/>
    </xf>
    <xf numFmtId="0" fontId="17" fillId="51" borderId="0" xfId="0" applyFont="1" applyFill="1" applyAlignment="1">
      <alignment horizontal="center" vertical="center"/>
    </xf>
    <xf numFmtId="0" fontId="17" fillId="51" borderId="0" xfId="0" applyFont="1" applyFill="1" applyAlignment="1">
      <alignment horizontal="center"/>
    </xf>
    <xf numFmtId="0" fontId="16" fillId="0" borderId="43" xfId="3015" applyFont="1" applyBorder="1" applyAlignment="1">
      <alignment horizontal="left" vertical="center"/>
    </xf>
    <xf numFmtId="177" fontId="236" fillId="0" borderId="43" xfId="2115" applyNumberFormat="1" applyFont="1" applyBorder="1" applyAlignment="1">
      <alignment vertical="center"/>
    </xf>
    <xf numFmtId="177" fontId="237" fillId="0" borderId="3" xfId="2115" applyNumberFormat="1" applyFont="1" applyBorder="1" applyAlignment="1">
      <alignment horizontal="center" vertical="center" wrapText="1"/>
    </xf>
    <xf numFmtId="177" fontId="237" fillId="0" borderId="3" xfId="2115" applyNumberFormat="1" applyFont="1" applyBorder="1" applyAlignment="1">
      <alignment horizontal="right" vertical="center" wrapText="1"/>
    </xf>
    <xf numFmtId="177" fontId="237" fillId="52" borderId="3" xfId="2115" applyNumberFormat="1" applyFont="1" applyFill="1" applyBorder="1" applyAlignment="1">
      <alignment horizontal="right" vertical="center"/>
    </xf>
    <xf numFmtId="177" fontId="18" fillId="57" borderId="3" xfId="2115" applyNumberFormat="1" applyFont="1" applyFill="1" applyBorder="1" applyAlignment="1">
      <alignment horizontal="right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17" fillId="0" borderId="3" xfId="0" quotePrefix="1" applyNumberFormat="1" applyFont="1" applyBorder="1" applyAlignment="1">
      <alignment horizontal="right" vertical="center" wrapText="1"/>
    </xf>
    <xf numFmtId="177" fontId="236" fillId="51" borderId="43" xfId="5798" applyNumberFormat="1" applyFont="1" applyFill="1" applyBorder="1" applyAlignment="1">
      <alignment horizontal="right" vertical="center"/>
    </xf>
    <xf numFmtId="177" fontId="236" fillId="0" borderId="43" xfId="5798" applyNumberFormat="1" applyFont="1" applyBorder="1" applyAlignment="1">
      <alignment horizontal="right" vertical="center"/>
    </xf>
    <xf numFmtId="177" fontId="236" fillId="0" borderId="3" xfId="5793" applyNumberFormat="1" applyFont="1" applyBorder="1" applyAlignment="1">
      <alignment horizontal="right" vertical="center"/>
    </xf>
    <xf numFmtId="177" fontId="237" fillId="57" borderId="3" xfId="2115" applyNumberFormat="1" applyFont="1" applyFill="1" applyBorder="1" applyAlignment="1">
      <alignment horizontal="right" vertical="center"/>
    </xf>
    <xf numFmtId="175" fontId="236" fillId="0" borderId="0" xfId="2115" applyFont="1" applyAlignment="1">
      <alignment horizontal="right" vertical="center"/>
    </xf>
    <xf numFmtId="43" fontId="17" fillId="0" borderId="43" xfId="5791" applyNumberFormat="1" applyFont="1" applyBorder="1" applyAlignment="1">
      <alignment vertical="center"/>
    </xf>
    <xf numFmtId="43" fontId="17" fillId="0" borderId="43" xfId="5791" applyNumberFormat="1" applyFont="1" applyBorder="1" applyAlignment="1">
      <alignment horizontal="right" vertical="center"/>
    </xf>
    <xf numFmtId="175" fontId="17" fillId="0" borderId="43" xfId="2141" applyFont="1" applyBorder="1" applyAlignment="1">
      <alignment vertical="center"/>
    </xf>
    <xf numFmtId="43" fontId="236" fillId="0" borderId="43" xfId="5798" applyFont="1" applyBorder="1" applyAlignment="1">
      <alignment vertical="center"/>
    </xf>
    <xf numFmtId="43" fontId="236" fillId="0" borderId="43" xfId="5798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38" fillId="0" borderId="0" xfId="0" applyFont="1" applyAlignment="1">
      <alignment horizontal="center" vertical="center"/>
    </xf>
    <xf numFmtId="175" fontId="18" fillId="0" borderId="0" xfId="0" applyNumberFormat="1" applyFont="1" applyAlignment="1">
      <alignment horizontal="center"/>
    </xf>
    <xf numFmtId="0" fontId="17" fillId="0" borderId="0" xfId="0" applyFont="1" applyAlignment="1"/>
    <xf numFmtId="175" fontId="241" fillId="0" borderId="0" xfId="0" applyNumberFormat="1" applyFont="1" applyAlignment="1">
      <alignment horizontal="center"/>
    </xf>
    <xf numFmtId="0" fontId="17" fillId="0" borderId="43" xfId="0" applyFont="1" applyFill="1" applyBorder="1" applyAlignment="1" applyProtection="1">
      <alignment horizontal="left" vertical="center"/>
      <protection locked="0" hidden="1"/>
    </xf>
    <xf numFmtId="0" fontId="237" fillId="0" borderId="0" xfId="0" applyFont="1" applyAlignment="1">
      <alignment horizontal="center" vertical="center"/>
    </xf>
    <xf numFmtId="175" fontId="17" fillId="0" borderId="43" xfId="5798" applyNumberFormat="1" applyFont="1" applyBorder="1" applyAlignment="1">
      <alignment horizontal="right"/>
    </xf>
    <xf numFmtId="175" fontId="18" fillId="57" borderId="43" xfId="0" applyNumberFormat="1" applyFont="1" applyFill="1" applyBorder="1" applyAlignment="1">
      <alignment horizontal="right" vertical="center"/>
    </xf>
    <xf numFmtId="175" fontId="17" fillId="51" borderId="43" xfId="2226" applyNumberFormat="1" applyFont="1" applyFill="1" applyBorder="1" applyAlignment="1">
      <alignment horizontal="right"/>
    </xf>
    <xf numFmtId="175" fontId="17" fillId="51" borderId="43" xfId="0" applyNumberFormat="1" applyFont="1" applyFill="1" applyBorder="1" applyAlignment="1">
      <alignment horizontal="right" vertical="center"/>
    </xf>
    <xf numFmtId="175" fontId="17" fillId="0" borderId="43" xfId="2226" applyNumberFormat="1" applyFont="1" applyBorder="1" applyAlignment="1">
      <alignment horizontal="right"/>
    </xf>
    <xf numFmtId="175" fontId="17" fillId="0" borderId="43" xfId="2158" applyNumberFormat="1" applyFont="1" applyBorder="1" applyAlignment="1">
      <alignment horizontal="right" vertical="center" wrapText="1"/>
    </xf>
    <xf numFmtId="175" fontId="17" fillId="0" borderId="43" xfId="5725" applyNumberFormat="1" applyFont="1" applyBorder="1" applyAlignment="1">
      <alignment horizontal="right" vertical="center"/>
    </xf>
    <xf numFmtId="175" fontId="17" fillId="0" borderId="43" xfId="2956" applyNumberFormat="1" applyFont="1" applyBorder="1" applyAlignment="1">
      <alignment horizontal="right"/>
    </xf>
    <xf numFmtId="175" fontId="17" fillId="0" borderId="43" xfId="2156" applyNumberFormat="1" applyFont="1" applyFill="1" applyBorder="1" applyAlignment="1">
      <alignment horizontal="right"/>
    </xf>
    <xf numFmtId="175" fontId="17" fillId="51" borderId="43" xfId="2183" applyNumberFormat="1" applyFont="1" applyFill="1" applyBorder="1" applyAlignment="1">
      <alignment horizontal="right" vertical="center"/>
    </xf>
    <xf numFmtId="175" fontId="17" fillId="0" borderId="43" xfId="0" applyNumberFormat="1" applyFont="1" applyBorder="1" applyAlignment="1">
      <alignment horizontal="right"/>
    </xf>
    <xf numFmtId="175" fontId="17" fillId="0" borderId="43" xfId="3398" applyNumberFormat="1" applyFont="1" applyBorder="1" applyAlignment="1">
      <alignment horizontal="right" vertical="center"/>
    </xf>
    <xf numFmtId="175" fontId="17" fillId="0" borderId="43" xfId="2157" applyNumberFormat="1" applyFont="1" applyFill="1" applyBorder="1" applyAlignment="1">
      <alignment horizontal="right" vertical="center"/>
    </xf>
    <xf numFmtId="175" fontId="17" fillId="0" borderId="43" xfId="2157" applyNumberFormat="1" applyFont="1" applyBorder="1" applyAlignment="1">
      <alignment horizontal="right" vertical="center" wrapText="1"/>
    </xf>
    <xf numFmtId="175" fontId="17" fillId="54" borderId="43" xfId="0" applyNumberFormat="1" applyFont="1" applyFill="1" applyBorder="1" applyAlignment="1">
      <alignment horizontal="right"/>
    </xf>
    <xf numFmtId="175" fontId="17" fillId="54" borderId="43" xfId="0" applyNumberFormat="1" applyFont="1" applyFill="1" applyBorder="1" applyAlignment="1">
      <alignment horizontal="right" vertical="center"/>
    </xf>
    <xf numFmtId="175" fontId="17" fillId="0" borderId="43" xfId="2157" applyNumberFormat="1" applyFont="1" applyBorder="1" applyAlignment="1">
      <alignment horizontal="right"/>
    </xf>
    <xf numFmtId="175" fontId="17" fillId="51" borderId="43" xfId="2157" applyNumberFormat="1" applyFont="1" applyFill="1" applyBorder="1" applyAlignment="1">
      <alignment horizontal="right" vertical="center" wrapText="1"/>
    </xf>
    <xf numFmtId="175" fontId="17" fillId="0" borderId="43" xfId="2115" applyNumberFormat="1" applyFont="1" applyFill="1" applyBorder="1" applyAlignment="1">
      <alignment horizontal="right"/>
    </xf>
    <xf numFmtId="175" fontId="17" fillId="0" borderId="43" xfId="2227" applyNumberFormat="1" applyFont="1" applyBorder="1" applyAlignment="1">
      <alignment horizontal="right" vertical="center" wrapText="1"/>
    </xf>
    <xf numFmtId="175" fontId="17" fillId="0" borderId="43" xfId="2612" applyNumberFormat="1" applyFont="1" applyBorder="1" applyAlignment="1">
      <alignment horizontal="right"/>
    </xf>
    <xf numFmtId="175" fontId="17" fillId="26" borderId="43" xfId="0" applyNumberFormat="1" applyFont="1" applyFill="1" applyBorder="1" applyAlignment="1">
      <alignment horizontal="right"/>
    </xf>
    <xf numFmtId="175" fontId="17" fillId="26" borderId="43" xfId="5695" applyNumberFormat="1" applyFont="1" applyFill="1" applyBorder="1" applyAlignment="1">
      <alignment horizontal="right"/>
    </xf>
    <xf numFmtId="175" fontId="17" fillId="55" borderId="43" xfId="0" applyNumberFormat="1" applyFont="1" applyFill="1" applyBorder="1" applyAlignment="1">
      <alignment horizontal="right"/>
    </xf>
    <xf numFmtId="175" fontId="17" fillId="0" borderId="43" xfId="2613" applyNumberFormat="1" applyFont="1" applyBorder="1" applyAlignment="1">
      <alignment horizontal="right"/>
    </xf>
    <xf numFmtId="175" fontId="17" fillId="0" borderId="43" xfId="5798" applyNumberFormat="1" applyFont="1" applyFill="1" applyBorder="1" applyAlignment="1">
      <alignment horizontal="right"/>
    </xf>
    <xf numFmtId="175" fontId="17" fillId="0" borderId="43" xfId="2227" applyNumberFormat="1" applyFont="1" applyBorder="1" applyAlignment="1">
      <alignment horizontal="right" vertical="center"/>
    </xf>
  </cellXfs>
  <cellStyles count="5807">
    <cellStyle name="_x0001_" xfId="1"/>
    <cellStyle name="          _x000d__x000a_shell=progman.exe_x000d__x000a_m" xfId="2"/>
    <cellStyle name="_x0001_ 10" xfId="4350"/>
    <cellStyle name="_x0001_ 11" xfId="4353"/>
    <cellStyle name="_x0001_ 12" xfId="4356"/>
    <cellStyle name="_x0001_ 2" xfId="3031"/>
    <cellStyle name="_x0001_ 3" xfId="4237"/>
    <cellStyle name="_x0001_ 4" xfId="4332"/>
    <cellStyle name="_x0001_ 5" xfId="4335"/>
    <cellStyle name="_x0001_ 6" xfId="4338"/>
    <cellStyle name="_x0001_ 7" xfId="4341"/>
    <cellStyle name="_x0001_ 8" xfId="4344"/>
    <cellStyle name="_x0001_ 9" xfId="4347"/>
    <cellStyle name="_x000d__x000a_JournalTemplate=C:\COMFO\CTALK\JOURSTD.TPL_x000d__x000a_LbStateAddress=3 3 0 251 1 89 2 311_x000d__x000a_LbStateJou" xfId="3032"/>
    <cellStyle name="#,##0" xfId="3033"/>
    <cellStyle name="%" xfId="3"/>
    <cellStyle name=",." xfId="4"/>
    <cellStyle name="." xfId="5"/>
    <cellStyle name=".d©y" xfId="3034"/>
    <cellStyle name="??" xfId="6"/>
    <cellStyle name="?? [0.00]_ Att. 1- Cover" xfId="7"/>
    <cellStyle name="?? [0]" xfId="8"/>
    <cellStyle name="?? [0] 2" xfId="2947"/>
    <cellStyle name="?? 10" xfId="4343"/>
    <cellStyle name="?? 11" xfId="4346"/>
    <cellStyle name="?? 12" xfId="4349"/>
    <cellStyle name="?? 13" xfId="4352"/>
    <cellStyle name="?? 14" xfId="4355"/>
    <cellStyle name="?? 15" xfId="4359"/>
    <cellStyle name="?? 16" xfId="5751"/>
    <cellStyle name="?? 17" xfId="5768"/>
    <cellStyle name="?? 2" xfId="2946"/>
    <cellStyle name="?? 3" xfId="3025"/>
    <cellStyle name="?? 4" xfId="3035"/>
    <cellStyle name="?? 5" xfId="4219"/>
    <cellStyle name="?? 6" xfId="4331"/>
    <cellStyle name="?? 7" xfId="4334"/>
    <cellStyle name="?? 8" xfId="4337"/>
    <cellStyle name="?? 9" xfId="4340"/>
    <cellStyle name="?_x001d_??%U©÷u&amp;H©÷9_x0008_? s_x000a__x0007__x0001__x0001_" xfId="9"/>
    <cellStyle name="?_x001d_??%U©÷u&amp;H©÷9_x0008_? s_x000a__x0007__x0001__x0001_ 2" xfId="3036"/>
    <cellStyle name="?_x001d_??%U©÷u&amp;H©÷9_x0008_?_x0009_s_x000a__x0007__x0001__x0001_" xfId="10"/>
    <cellStyle name="?_x001d_??%U©÷u&amp;H©÷9_x0008_?_x0009_s_x000a__x0007__x0001__x0001_ 2" xfId="4360"/>
    <cellStyle name="???? [0.00]_      " xfId="11"/>
    <cellStyle name="??????" xfId="3037"/>
    <cellStyle name="???????????" xfId="12"/>
    <cellStyle name="??????????? 2" xfId="4362"/>
    <cellStyle name="????_      " xfId="13"/>
    <cellStyle name="???[0]_?? DI" xfId="14"/>
    <cellStyle name="???_?? DI" xfId="15"/>
    <cellStyle name="???R쀀Àok1" xfId="16"/>
    <cellStyle name="??[0]_BRE" xfId="17"/>
    <cellStyle name="??_      " xfId="18"/>
    <cellStyle name="??A? [0]_laroux_1_¢¬???¢â? " xfId="19"/>
    <cellStyle name="??A?_laroux_1_¢¬???¢â? " xfId="20"/>
    <cellStyle name="?¡±¢¥?_?¨ù??¢´¢¥_¢¬???¢â? " xfId="21"/>
    <cellStyle name="_x0001_?¶æµ_x001b_ºß­ " xfId="22"/>
    <cellStyle name="_x0001_?¶æµ_x001b_ºß­_" xfId="23"/>
    <cellStyle name="?ðÇ%U?&amp;H?_x0008_?s_x000a__x0007__x0001__x0001_" xfId="24"/>
    <cellStyle name="?ðÇ%U?&amp;H?_x0008_?s_x000a__x0007__x0001__x0001_ 2" xfId="3038"/>
    <cellStyle name="[0]_Chi phÝ kh¸c_V" xfId="3039"/>
    <cellStyle name="_x0001_\Ô" xfId="25"/>
    <cellStyle name="_x0001_\Ô 2" xfId="4365"/>
    <cellStyle name="_04 MOR" xfId="26"/>
    <cellStyle name="_04 MOR 2" xfId="4366"/>
    <cellStyle name="_04-MOR_nwgma" xfId="27"/>
    <cellStyle name="_04-MOR_nwgma 2" xfId="4367"/>
    <cellStyle name="_04-MOR_nwgma_04 MOR" xfId="28"/>
    <cellStyle name="_04-MOR_nwgma_04 MOR 2" xfId="4368"/>
    <cellStyle name="_04-MOR_nwgma_06 MOR" xfId="29"/>
    <cellStyle name="_04-MOR_nwgma_06 MOR 2" xfId="4369"/>
    <cellStyle name="_04-MOR_nwgma_06-2003" xfId="30"/>
    <cellStyle name="_04-MOR_nwgma_06-2003 2" xfId="4370"/>
    <cellStyle name="_04-MOR_nwgma_07-2003" xfId="31"/>
    <cellStyle name="_04-MOR_nwgma_07-2003 2" xfId="4371"/>
    <cellStyle name="_04-MOR_nwgma_08-FDS CHARTS" xfId="32"/>
    <cellStyle name="_04-MOR_nwgma_08-FDS CHARTS 2" xfId="4372"/>
    <cellStyle name="_04-MOR_nwgma_1- March 2003 MOR Charts" xfId="33"/>
    <cellStyle name="_04-MOR_nwgma_1- March 2003 MOR Charts 2" xfId="4373"/>
    <cellStyle name="_04-MOR_nwgma_12-MOR" xfId="34"/>
    <cellStyle name="_04-MOR_nwgma_12-MOR 2" xfId="4374"/>
    <cellStyle name="_04-MOR_nwgma_1-CGMA" xfId="35"/>
    <cellStyle name="_04-MOR_nwgma_1-CGMA 2" xfId="4375"/>
    <cellStyle name="_04-MOR_nwgma_1-NGMA" xfId="36"/>
    <cellStyle name="_04-MOR_nwgma_1-NGMA 2" xfId="4376"/>
    <cellStyle name="_04-MOR_nwgma_2003 DLR WD and STT" xfId="37"/>
    <cellStyle name="_04-MOR_nwgma_2003 DLR WD and STT 2" xfId="4377"/>
    <cellStyle name="_04-MOR_nwgma_2-CGMA" xfId="38"/>
    <cellStyle name="_04-MOR_nwgma_2-CGMA 2" xfId="4378"/>
    <cellStyle name="_04-MOR_nwgma_3-BBR" xfId="39"/>
    <cellStyle name="_04-MOR_nwgma_3-BBR 2" xfId="4379"/>
    <cellStyle name="_04-MOR_nwgma_4-NWGMA" xfId="40"/>
    <cellStyle name="_04-MOR_nwgma_4-NWGMA 2" xfId="4380"/>
    <cellStyle name="_04-MOR_nwgma_AA Form" xfId="41"/>
    <cellStyle name="_04-MOR_nwgma_AA Form 2" xfId="4381"/>
    <cellStyle name="_04-MOR_nwgma_ACTIVE OUTLET TARGET - 05(NEW FORMAT)" xfId="42"/>
    <cellStyle name="_04-MOR_nwgma_ACTIVE OUTLET TARGET - 05(NEW FORMAT) 2" xfId="4382"/>
    <cellStyle name="_04-MOR_nwgma_ACTIVE OUTLETS TARGET MONITORING" xfId="43"/>
    <cellStyle name="_04-MOR_nwgma_ACTIVE OUTLETS TARGET MONITORING 2" xfId="4383"/>
    <cellStyle name="_04-MOR_nwgma_Book2" xfId="44"/>
    <cellStyle name="_04-MOR_nwgma_Book2 2" xfId="4384"/>
    <cellStyle name="_04-MOR_nwgma_business process" xfId="45"/>
    <cellStyle name="_04-MOR_nwgma_business process 2" xfId="4385"/>
    <cellStyle name="_04-MOR_nwgma_CGMA_May MOR" xfId="46"/>
    <cellStyle name="_04-MOR_nwgma_CGMA_May MOR 2" xfId="4386"/>
    <cellStyle name="_04-MOR_nwgma_CGMA-MATERIALS" xfId="47"/>
    <cellStyle name="_04-MOR_nwgma_CGMA-MATERIALS 2" xfId="4387"/>
    <cellStyle name="_04-MOR_nwgma_DEC MOR" xfId="48"/>
    <cellStyle name="_04-MOR_nwgma_DEC MOR 2" xfId="4388"/>
    <cellStyle name="_04-MOR_nwgma_Dec Pres'n" xfId="49"/>
    <cellStyle name="_04-MOR_nwgma_Dec Pres'n 2" xfId="4389"/>
    <cellStyle name="_04-MOR_nwgma_DECEMBER MOR Presentation" xfId="50"/>
    <cellStyle name="_04-MOR_nwgma_DECEMBER MOR Presentation 2" xfId="4390"/>
    <cellStyle name="_04-MOR_nwgma_Direct Outlet_Active Outlet Coverage Chart" xfId="51"/>
    <cellStyle name="_04-MOR_nwgma_Direct Outlet_Active Outlet Coverage Chart 2" xfId="4391"/>
    <cellStyle name="_04-MOR_nwgma_DLR FGS-july" xfId="52"/>
    <cellStyle name="_04-MOR_nwgma_DLR FGS-july 2" xfId="4392"/>
    <cellStyle name="_04-MOR_nwgma_FE" xfId="53"/>
    <cellStyle name="_04-MOR_nwgma_FE 2" xfId="4393"/>
    <cellStyle name="_04-MOR_nwgma_FE TO SMBX" xfId="54"/>
    <cellStyle name="_04-MOR_nwgma_FE TO SMBX 2" xfId="4394"/>
    <cellStyle name="_04-MOR_nwgma_FGS 4TH QTR REVISION" xfId="55"/>
    <cellStyle name="_04-MOR_nwgma_FGS 4TH QTR REVISION 2" xfId="4395"/>
    <cellStyle name="_04-MOR_nwgma_FORMAT_PARETO_AREA" xfId="56"/>
    <cellStyle name="_04-MOR_nwgma_FORMAT_PARETO_AREA 2" xfId="4396"/>
    <cellStyle name="_04-MOR_nwgma_Formats for June 3 and 4 AMT Meeting" xfId="57"/>
    <cellStyle name="_04-MOR_nwgma_Formats for June 3 and 4 AMT Meeting 2" xfId="4397"/>
    <cellStyle name="_04-MOR_nwgma_Geographic Pareto (Rev)" xfId="58"/>
    <cellStyle name="_04-MOR_nwgma_Geographic Pareto (Rev) 2" xfId="4398"/>
    <cellStyle name="_04-MOR_nwgma_Geographic Pareto (Rev).xls Chart 1" xfId="59"/>
    <cellStyle name="_04-MOR_nwgma_Geographic Pareto (Rev).xls Chart 1 2" xfId="4399"/>
    <cellStyle name="_04-MOR_nwgma_highlights" xfId="60"/>
    <cellStyle name="_04-MOR_nwgma_highlights 2" xfId="4400"/>
    <cellStyle name="_04-MOR_nwgma_HL &amp; POT" xfId="61"/>
    <cellStyle name="_04-MOR_nwgma_HL &amp; POT 2" xfId="4401"/>
    <cellStyle name="_04-MOR_nwgma_HL &amp; POT CONVERSION" xfId="62"/>
    <cellStyle name="_04-MOR_nwgma_HL &amp; POT CONVERSION 2" xfId="4402"/>
    <cellStyle name="_04-MOR_nwgma_June 2003 MOR Charts" xfId="63"/>
    <cellStyle name="_04-MOR_nwgma_June 2003 MOR Charts 2" xfId="4403"/>
    <cellStyle name="_04-MOR_nwgma_JUNE MOR Presentation" xfId="64"/>
    <cellStyle name="_04-MOR_nwgma_JUNE MOR Presentation 2" xfId="4404"/>
    <cellStyle name="_04-MOR_nwgma_JUNE MOR Presentation Revised_FINAL" xfId="65"/>
    <cellStyle name="_04-MOR_nwgma_JUNE MOR Presentation Revised_FINAL 2" xfId="4405"/>
    <cellStyle name="_04-MOR_nwgma_June Presentation Materials" xfId="66"/>
    <cellStyle name="_04-MOR_nwgma_June Presentation Materials 2" xfId="4406"/>
    <cellStyle name="_04-MOR_nwgma_Monthly BP" xfId="67"/>
    <cellStyle name="_04-MOR_nwgma_Monthly BP 2" xfId="4407"/>
    <cellStyle name="_04-MOR_nwgma_new forms" xfId="68"/>
    <cellStyle name="_04-MOR_nwgma_new forms 2" xfId="4408"/>
    <cellStyle name="_04-MOR_nwgma_PARETO" xfId="69"/>
    <cellStyle name="_04-MOR_nwgma_PARETO 2" xfId="4409"/>
    <cellStyle name="_04-MOR_nwgma_Pareto(with monthly monitoring)" xfId="70"/>
    <cellStyle name="_04-MOR_nwgma_Pareto(with monthly monitoring) 2" xfId="4410"/>
    <cellStyle name="_04-MOR_nwgma_PER DIST" xfId="71"/>
    <cellStyle name="_04-MOR_nwgma_PER DIST 2" xfId="4411"/>
    <cellStyle name="_04-MOR_nwgma_REVISED HYLYTS - new forms" xfId="72"/>
    <cellStyle name="_04-MOR_nwgma_REVISED HYLYTS - new forms 2" xfId="4412"/>
    <cellStyle name="_04-MOR_nwgma_rtw revised" xfId="73"/>
    <cellStyle name="_04-MOR_nwgma_rtw revised 2" xfId="4413"/>
    <cellStyle name="_04-MOR_nwgma_sept." xfId="74"/>
    <cellStyle name="_04-MOR_nwgma_sept. 2" xfId="4414"/>
    <cellStyle name="_04-MOR_nwgma_September" xfId="75"/>
    <cellStyle name="_04-MOR_nwgma_September 2" xfId="4415"/>
    <cellStyle name="_04-MOR_nwgma_WS PROGRAM" xfId="76"/>
    <cellStyle name="_04-MOR_nwgma_WS PROGRAM 2" xfId="4416"/>
    <cellStyle name="_04-MOR_nwgma_WSP_REVISED" xfId="77"/>
    <cellStyle name="_04-MOR_nwgma_WSP_REVISED 2" xfId="4417"/>
    <cellStyle name="_04-MOR_nwgma_WSP_REVISED-August" xfId="78"/>
    <cellStyle name="_04-MOR_nwgma_WSP_REVISED-August 2" xfId="4418"/>
    <cellStyle name="_04-MOR_nwgma_WSP_REVISED-September" xfId="79"/>
    <cellStyle name="_04-MOR_nwgma_WSP_REVISED-September 2" xfId="4419"/>
    <cellStyle name="_06 MOR" xfId="80"/>
    <cellStyle name="_06 MOR 2" xfId="4420"/>
    <cellStyle name="_06-2003" xfId="81"/>
    <cellStyle name="_06-2003 2" xfId="4421"/>
    <cellStyle name="_07-2003" xfId="82"/>
    <cellStyle name="_07-2003 2" xfId="4422"/>
    <cellStyle name="_08-FDS CHARTS" xfId="83"/>
    <cellStyle name="_08-FDS CHARTS 2" xfId="4423"/>
    <cellStyle name="_1- March 2003 MOR Charts" xfId="84"/>
    <cellStyle name="_1- March 2003 MOR Charts 2" xfId="4424"/>
    <cellStyle name="_1 TONG HOP - CA NA" xfId="3040"/>
    <cellStyle name="_11-NWGMA" xfId="85"/>
    <cellStyle name="_11-NWGMA 2" xfId="4425"/>
    <cellStyle name="_123_DONG_THANH_Moi" xfId="3041"/>
    <cellStyle name="_12-MOR" xfId="86"/>
    <cellStyle name="_12-MOR 2" xfId="4426"/>
    <cellStyle name="_130307 So sanh thuc hien 2012 - du toan 2012 moi (pan khac)" xfId="3042"/>
    <cellStyle name="_130313 Mau  bieu bao cao nguon luc cua dia phuong sua" xfId="3043"/>
    <cellStyle name="_130818 Tong hop Danh gia thu 2013" xfId="3044"/>
    <cellStyle name="_130818 Tong hop Danh gia thu 2013_1.DT chi tiet h, tp 2017(Sơn Tây).7.10" xfId="3045"/>
    <cellStyle name="_130818 Tong hop Danh gia thu 2013_140921 bu giam thu ND 209" xfId="3046"/>
    <cellStyle name="_130818 Tong hop Danh gia thu 2013_140921 bu giam thu ND 209_1.DT chi tiet h, tp 2017(Sơn Tây).7.10" xfId="3047"/>
    <cellStyle name="_130818 Tong hop Danh gia thu 2013_A150305 209" xfId="3048"/>
    <cellStyle name="_130818 Tong hop Danh gia thu 2013_A150305 209_1.DT chi tiet h, tp 2017(Sơn Tây).7.10" xfId="3049"/>
    <cellStyle name="_x0001__160505 BIEU CHI NSDP TREN DAU DAN (BAO GÔM BSCMT)" xfId="3050"/>
    <cellStyle name="_19- Hai Duong-V1" xfId="3051"/>
    <cellStyle name="_19- Hai Duong-V1_TH Ket qua thao luan nam 2015 - Vong 1- TCT (Nhan)" xfId="3052"/>
    <cellStyle name="_1-CGMA" xfId="87"/>
    <cellStyle name="_1-CGMA 2" xfId="4427"/>
    <cellStyle name="_1-NGMA" xfId="88"/>
    <cellStyle name="_1-NGMA 2" xfId="4428"/>
    <cellStyle name="_2003 DLR WD and STT" xfId="89"/>
    <cellStyle name="_2003 DLR WD and STT 2" xfId="4429"/>
    <cellStyle name="_2-CGMA" xfId="90"/>
    <cellStyle name="_2-CGMA 2" xfId="4430"/>
    <cellStyle name="_3-BBR" xfId="91"/>
    <cellStyle name="_3-BBR 2" xfId="4431"/>
    <cellStyle name="_4-NWGMA" xfId="92"/>
    <cellStyle name="_4-NWGMA 2" xfId="4432"/>
    <cellStyle name="_AA Form" xfId="93"/>
    <cellStyle name="_AA Form 2" xfId="4433"/>
    <cellStyle name="_ACTIVE OUTLET TARGET - 05(NEW FORMAT)" xfId="94"/>
    <cellStyle name="_ACTIVE OUTLET TARGET - 05(NEW FORMAT) 2" xfId="4434"/>
    <cellStyle name="_Active Outlets - GNR" xfId="95"/>
    <cellStyle name="_Active Outlets - GNR 2" xfId="4435"/>
    <cellStyle name="_ACTIVE OUTLETS TARGET MONITORING" xfId="96"/>
    <cellStyle name="_ACTIVE OUTLETS TARGET MONITORING 2" xfId="4436"/>
    <cellStyle name="_AD HOC_MKT SHARE_2002" xfId="97"/>
    <cellStyle name="_AD HOC_MKT SHARE_2002 2" xfId="4437"/>
    <cellStyle name="_Bang Chi tieu (2)" xfId="98"/>
    <cellStyle name="_bảng kê xin thanh lý TS 2 trại sx tôm giốngvà HNT" xfId="99"/>
    <cellStyle name="_BangTTThang_CC16_Dot2" xfId="100"/>
    <cellStyle name="_BAO GIA NGAY 24-10-08 (co dam)" xfId="3053"/>
    <cellStyle name="_bb gia tu mong dutoancauso1" xfId="101"/>
    <cellStyle name="_BC CV 6403 BKHĐT" xfId="3054"/>
    <cellStyle name="_Book1" xfId="102"/>
    <cellStyle name="_Book1 2" xfId="3055"/>
    <cellStyle name="_Book1_1" xfId="103"/>
    <cellStyle name="_Book1_1 2" xfId="3056"/>
    <cellStyle name="_Book1_1_Bang tong hop cong tac tam" xfId="104"/>
    <cellStyle name="_Book1_1_Book1" xfId="105"/>
    <cellStyle name="_Book1_1_Cot co" xfId="106"/>
    <cellStyle name="_Book1_1_DU TOAN CUOI" xfId="107"/>
    <cellStyle name="_Book1_1_KLXayLap" xfId="108"/>
    <cellStyle name="_Book1_1_khoii luong nha nghien dot 8 thang 2-2006" xfId="109"/>
    <cellStyle name="_Book1_1_NKCV" xfId="110"/>
    <cellStyle name="_Book1_2" xfId="111"/>
    <cellStyle name="_Book1_bb gia tu mong dutoancauso1" xfId="112"/>
    <cellStyle name="_Book1_BC-QT-WB-dthao" xfId="113"/>
    <cellStyle name="_Book1_Book1" xfId="114"/>
    <cellStyle name="_Book1_Cau so1a" xfId="115"/>
    <cellStyle name="_Book1_cocbu" xfId="116"/>
    <cellStyle name="_Book1_cong hang rao" xfId="3057"/>
    <cellStyle name="_Book1_DU TOAN CUOI" xfId="117"/>
    <cellStyle name="_Book1_Du toan chi phi gia thau T12 (Dat Phuong)" xfId="118"/>
    <cellStyle name="_Book1_IN" xfId="3058"/>
    <cellStyle name="_Book1_kinh te xh du an" xfId="119"/>
    <cellStyle name="_Book1_Kh ql62 (2010) 11-09" xfId="3059"/>
    <cellStyle name="_Book1_khoii luong nha nghien dot 8 thang 2-2006" xfId="120"/>
    <cellStyle name="_Book1_Khung 2012" xfId="3060"/>
    <cellStyle name="_Book1_phu luc tong ket tinh hinh TH giai doan 03-10 (ngay 30)" xfId="3061"/>
    <cellStyle name="_Book2" xfId="121"/>
    <cellStyle name="_Book2 2" xfId="4438"/>
    <cellStyle name="_Book3" xfId="122"/>
    <cellStyle name="_business process" xfId="123"/>
    <cellStyle name="_business process 2" xfId="4439"/>
    <cellStyle name="_C.cong+B.luong-Sanluong" xfId="3062"/>
    <cellStyle name="_Cau so1a" xfId="124"/>
    <cellStyle name="_CGMA_May MOR" xfId="125"/>
    <cellStyle name="_CGMA_May MOR 2" xfId="4440"/>
    <cellStyle name="_CGMA-MATERIALS" xfId="126"/>
    <cellStyle name="_CGMA-MATERIALS 2" xfId="4441"/>
    <cellStyle name="_cocbu" xfId="127"/>
    <cellStyle name="_cong hang rao" xfId="3063"/>
    <cellStyle name="_Chenh lech Phan tren (03-07-06)" xfId="128"/>
    <cellStyle name="_Dealer Performance Monitoring" xfId="129"/>
    <cellStyle name="_Dealer Performance Monitoring 2" xfId="4442"/>
    <cellStyle name="_Dealer Performance Monitoring_04 MOR" xfId="130"/>
    <cellStyle name="_Dealer Performance Monitoring_04 MOR 2" xfId="4443"/>
    <cellStyle name="_Dealer Performance Monitoring_06 MOR" xfId="131"/>
    <cellStyle name="_Dealer Performance Monitoring_06 MOR 2" xfId="4444"/>
    <cellStyle name="_Dealer Performance Monitoring_06-2003" xfId="132"/>
    <cellStyle name="_Dealer Performance Monitoring_06-2003 2" xfId="4445"/>
    <cellStyle name="_Dealer Performance Monitoring_07-2003" xfId="133"/>
    <cellStyle name="_Dealer Performance Monitoring_07-2003 2" xfId="4446"/>
    <cellStyle name="_Dealer Performance Monitoring_08-FDS CHARTS" xfId="134"/>
    <cellStyle name="_Dealer Performance Monitoring_08-FDS CHARTS 2" xfId="4447"/>
    <cellStyle name="_Dealer Performance Monitoring_1- March 2003 MOR Charts" xfId="135"/>
    <cellStyle name="_Dealer Performance Monitoring_1- March 2003 MOR Charts 2" xfId="4448"/>
    <cellStyle name="_Dealer Performance Monitoring_11-NWGMA" xfId="136"/>
    <cellStyle name="_Dealer Performance Monitoring_11-NWGMA 2" xfId="4449"/>
    <cellStyle name="_Dealer Performance Monitoring_12-MOR" xfId="137"/>
    <cellStyle name="_Dealer Performance Monitoring_12-MOR 2" xfId="4450"/>
    <cellStyle name="_Dealer Performance Monitoring_1-CGMA" xfId="138"/>
    <cellStyle name="_Dealer Performance Monitoring_1-CGMA 2" xfId="4451"/>
    <cellStyle name="_Dealer Performance Monitoring_1-NGMA" xfId="139"/>
    <cellStyle name="_Dealer Performance Monitoring_1-NGMA 2" xfId="4452"/>
    <cellStyle name="_Dealer Performance Monitoring_2003 DLR WD and STT" xfId="140"/>
    <cellStyle name="_Dealer Performance Monitoring_2003 DLR WD and STT 2" xfId="4453"/>
    <cellStyle name="_Dealer Performance Monitoring_2-CGMA" xfId="141"/>
    <cellStyle name="_Dealer Performance Monitoring_2-CGMA 2" xfId="4454"/>
    <cellStyle name="_Dealer Performance Monitoring_3-BBR" xfId="142"/>
    <cellStyle name="_Dealer Performance Monitoring_3-BBR 2" xfId="4455"/>
    <cellStyle name="_Dealer Performance Monitoring_4-NWGMA" xfId="143"/>
    <cellStyle name="_Dealer Performance Monitoring_4-NWGMA 2" xfId="4456"/>
    <cellStyle name="_Dealer Performance Monitoring_AA Form" xfId="144"/>
    <cellStyle name="_Dealer Performance Monitoring_AA Form 2" xfId="4457"/>
    <cellStyle name="_Dealer Performance Monitoring_ACTIVE OUTLET TARGET - 05(NEW FORMAT)" xfId="145"/>
    <cellStyle name="_Dealer Performance Monitoring_ACTIVE OUTLET TARGET - 05(NEW FORMAT) 2" xfId="4458"/>
    <cellStyle name="_Dealer Performance Monitoring_Active Outlets - GNR" xfId="146"/>
    <cellStyle name="_Dealer Performance Monitoring_Active Outlets - GNR 2" xfId="4459"/>
    <cellStyle name="_Dealer Performance Monitoring_ACTIVE OUTLETS TARGET MONITORING" xfId="147"/>
    <cellStyle name="_Dealer Performance Monitoring_ACTIVE OUTLETS TARGET MONITORING 2" xfId="4460"/>
    <cellStyle name="_Dealer Performance Monitoring_Book2" xfId="148"/>
    <cellStyle name="_Dealer Performance Monitoring_Book2 2" xfId="4461"/>
    <cellStyle name="_Dealer Performance Monitoring_business process" xfId="149"/>
    <cellStyle name="_Dealer Performance Monitoring_business process 2" xfId="4462"/>
    <cellStyle name="_Dealer Performance Monitoring_CGMA_May MOR" xfId="150"/>
    <cellStyle name="_Dealer Performance Monitoring_CGMA_May MOR 2" xfId="4463"/>
    <cellStyle name="_Dealer Performance Monitoring_CGMA-MATERIALS" xfId="151"/>
    <cellStyle name="_Dealer Performance Monitoring_CGMA-MATERIALS 2" xfId="4464"/>
    <cellStyle name="_Dealer Performance Monitoring_Dealer Weekly Withdrawal Target - FEB'03" xfId="152"/>
    <cellStyle name="_Dealer Performance Monitoring_Dealer Weekly Withdrawal Target - FEB'03 2" xfId="4465"/>
    <cellStyle name="_Dealer Performance Monitoring_DEC MOR" xfId="153"/>
    <cellStyle name="_Dealer Performance Monitoring_DEC MOR 2" xfId="4466"/>
    <cellStyle name="_Dealer Performance Monitoring_Dec Pres'n" xfId="154"/>
    <cellStyle name="_Dealer Performance Monitoring_Dec Pres'n 2" xfId="4467"/>
    <cellStyle name="_Dealer Performance Monitoring_DECEMBER MOR Presentation" xfId="155"/>
    <cellStyle name="_Dealer Performance Monitoring_DECEMBER MOR Presentation 2" xfId="4468"/>
    <cellStyle name="_Dealer Performance Monitoring_Direct Outlet_Active Outlet Coverage Chart" xfId="156"/>
    <cellStyle name="_Dealer Performance Monitoring_Direct Outlet_Active Outlet Coverage Chart 2" xfId="4469"/>
    <cellStyle name="_Dealer Performance Monitoring_DIST. 1 MOR CHARTS NOVEMBER 2003" xfId="157"/>
    <cellStyle name="_Dealer Performance Monitoring_DIST. 1 MOR CHARTS NOVEMBER 2003 2" xfId="4470"/>
    <cellStyle name="_Dealer Performance Monitoring_DLR FGS-july" xfId="158"/>
    <cellStyle name="_Dealer Performance Monitoring_DLR FGS-july 2" xfId="4471"/>
    <cellStyle name="_Dealer Performance Monitoring_FE" xfId="159"/>
    <cellStyle name="_Dealer Performance Monitoring_FE 2" xfId="4472"/>
    <cellStyle name="_Dealer Performance Monitoring_FE TO SMBX" xfId="160"/>
    <cellStyle name="_Dealer Performance Monitoring_FE TO SMBX 2" xfId="4473"/>
    <cellStyle name="_Dealer Performance Monitoring_FGS 4TH QTR REVISION" xfId="161"/>
    <cellStyle name="_Dealer Performance Monitoring_FGS 4TH QTR REVISION 2" xfId="4474"/>
    <cellStyle name="_Dealer Performance Monitoring_FORMAT_PARETO_AREA" xfId="162"/>
    <cellStyle name="_Dealer Performance Monitoring_FORMAT_PARETO_AREA 2" xfId="4475"/>
    <cellStyle name="_Dealer Performance Monitoring_Formats for June 3 and 4 AMT Meeting" xfId="163"/>
    <cellStyle name="_Dealer Performance Monitoring_Formats for June 3 and 4 AMT Meeting 2" xfId="4476"/>
    <cellStyle name="_Dealer Performance Monitoring_Geographic Pareto (Rev)" xfId="164"/>
    <cellStyle name="_Dealer Performance Monitoring_Geographic Pareto (Rev) 2" xfId="4477"/>
    <cellStyle name="_Dealer Performance Monitoring_Geographic Pareto (Rev).xls Chart 1" xfId="165"/>
    <cellStyle name="_Dealer Performance Monitoring_Geographic Pareto (Rev).xls Chart 1 2" xfId="4478"/>
    <cellStyle name="_Dealer Performance Monitoring_highlights" xfId="166"/>
    <cellStyle name="_Dealer Performance Monitoring_highlights 2" xfId="4479"/>
    <cellStyle name="_Dealer Performance Monitoring_HL &amp; POT" xfId="167"/>
    <cellStyle name="_Dealer Performance Monitoring_HL &amp; POT 2" xfId="4480"/>
    <cellStyle name="_Dealer Performance Monitoring_HL &amp; POT CONVERSION" xfId="168"/>
    <cellStyle name="_Dealer Performance Monitoring_HL &amp; POT CONVERSION 2" xfId="4481"/>
    <cellStyle name="_Dealer Performance Monitoring_June 2003 MOR Charts" xfId="169"/>
    <cellStyle name="_Dealer Performance Monitoring_June 2003 MOR Charts 2" xfId="4482"/>
    <cellStyle name="_Dealer Performance Monitoring_JUNE MOR Presentation" xfId="170"/>
    <cellStyle name="_Dealer Performance Monitoring_JUNE MOR Presentation 2" xfId="4483"/>
    <cellStyle name="_Dealer Performance Monitoring_JUNE MOR Presentation Revised_FINAL" xfId="171"/>
    <cellStyle name="_Dealer Performance Monitoring_JUNE MOR Presentation Revised_FINAL 2" xfId="4484"/>
    <cellStyle name="_Dealer Performance Monitoring_June Presentation Materials" xfId="172"/>
    <cellStyle name="_Dealer Performance Monitoring_June Presentation Materials 2" xfId="4485"/>
    <cellStyle name="_Dealer Performance Monitoring_MAY MOR Presentation" xfId="173"/>
    <cellStyle name="_Dealer Performance Monitoring_MAY MOR Presentation 2" xfId="4486"/>
    <cellStyle name="_Dealer Performance Monitoring_Monthly BP" xfId="174"/>
    <cellStyle name="_Dealer Performance Monitoring_Monthly BP 2" xfId="4487"/>
    <cellStyle name="_Dealer Performance Monitoring_new forms" xfId="175"/>
    <cellStyle name="_Dealer Performance Monitoring_new forms 2" xfId="4488"/>
    <cellStyle name="_Dealer Performance Monitoring_NWGMA-Outlet Mix (Nov)" xfId="176"/>
    <cellStyle name="_Dealer Performance Monitoring_NWGMA-Outlet Mix (Nov) 2" xfId="4489"/>
    <cellStyle name="_Dealer Performance Monitoring_NWGMA-Outlet Mix (Nov)_04 MOR" xfId="177"/>
    <cellStyle name="_Dealer Performance Monitoring_NWGMA-Outlet Mix (Nov)_04 MOR 2" xfId="4490"/>
    <cellStyle name="_Dealer Performance Monitoring_NWGMA-Outlet Mix (Nov)_06 MOR" xfId="178"/>
    <cellStyle name="_Dealer Performance Monitoring_NWGMA-Outlet Mix (Nov)_06 MOR 2" xfId="4491"/>
    <cellStyle name="_Dealer Performance Monitoring_NWGMA-Outlet Mix (Nov)_06-2003" xfId="179"/>
    <cellStyle name="_Dealer Performance Monitoring_NWGMA-Outlet Mix (Nov)_06-2003 2" xfId="4492"/>
    <cellStyle name="_Dealer Performance Monitoring_NWGMA-Outlet Mix (Nov)_07-2003" xfId="180"/>
    <cellStyle name="_Dealer Performance Monitoring_NWGMA-Outlet Mix (Nov)_07-2003 2" xfId="4493"/>
    <cellStyle name="_Dealer Performance Monitoring_NWGMA-Outlet Mix (Nov)_08-FDS CHARTS" xfId="181"/>
    <cellStyle name="_Dealer Performance Monitoring_NWGMA-Outlet Mix (Nov)_08-FDS CHARTS 2" xfId="4494"/>
    <cellStyle name="_Dealer Performance Monitoring_NWGMA-Outlet Mix (Nov)_1- March 2003 MOR Charts" xfId="182"/>
    <cellStyle name="_Dealer Performance Monitoring_NWGMA-Outlet Mix (Nov)_1- March 2003 MOR Charts 2" xfId="4495"/>
    <cellStyle name="_Dealer Performance Monitoring_NWGMA-Outlet Mix (Nov)_12-MOR" xfId="183"/>
    <cellStyle name="_Dealer Performance Monitoring_NWGMA-Outlet Mix (Nov)_12-MOR 2" xfId="4496"/>
    <cellStyle name="_Dealer Performance Monitoring_NWGMA-Outlet Mix (Nov)_1-CGMA" xfId="184"/>
    <cellStyle name="_Dealer Performance Monitoring_NWGMA-Outlet Mix (Nov)_1-CGMA 2" xfId="4497"/>
    <cellStyle name="_Dealer Performance Monitoring_NWGMA-Outlet Mix (Nov)_1-NGMA" xfId="185"/>
    <cellStyle name="_Dealer Performance Monitoring_NWGMA-Outlet Mix (Nov)_1-NGMA 2" xfId="4498"/>
    <cellStyle name="_Dealer Performance Monitoring_NWGMA-Outlet Mix (Nov)_2-CGMA" xfId="186"/>
    <cellStyle name="_Dealer Performance Monitoring_NWGMA-Outlet Mix (Nov)_2-CGMA 2" xfId="4499"/>
    <cellStyle name="_Dealer Performance Monitoring_NWGMA-Outlet Mix (Nov)_3-BBR" xfId="187"/>
    <cellStyle name="_Dealer Performance Monitoring_NWGMA-Outlet Mix (Nov)_3-BBR 2" xfId="4500"/>
    <cellStyle name="_Dealer Performance Monitoring_NWGMA-Outlet Mix (Nov)_4-NWGMA" xfId="188"/>
    <cellStyle name="_Dealer Performance Monitoring_NWGMA-Outlet Mix (Nov)_4-NWGMA 2" xfId="4501"/>
    <cellStyle name="_Dealer Performance Monitoring_NWGMA-Outlet Mix (Nov)_AA Form" xfId="189"/>
    <cellStyle name="_Dealer Performance Monitoring_NWGMA-Outlet Mix (Nov)_AA Form 2" xfId="4502"/>
    <cellStyle name="_Dealer Performance Monitoring_NWGMA-Outlet Mix (Nov)_ACTIVE OUTLET TARGET - 05(NEW FORMAT)" xfId="190"/>
    <cellStyle name="_Dealer Performance Monitoring_NWGMA-Outlet Mix (Nov)_ACTIVE OUTLET TARGET - 05(NEW FORMAT) 2" xfId="4503"/>
    <cellStyle name="_Dealer Performance Monitoring_NWGMA-Outlet Mix (Nov)_Active Outlets - GNR" xfId="191"/>
    <cellStyle name="_Dealer Performance Monitoring_NWGMA-Outlet Mix (Nov)_Active Outlets - GNR 2" xfId="4504"/>
    <cellStyle name="_Dealer Performance Monitoring_NWGMA-Outlet Mix (Nov)_ACTIVE OUTLETS TARGET MONITORING" xfId="192"/>
    <cellStyle name="_Dealer Performance Monitoring_NWGMA-Outlet Mix (Nov)_ACTIVE OUTLETS TARGET MONITORING 2" xfId="4505"/>
    <cellStyle name="_Dealer Performance Monitoring_NWGMA-Outlet Mix (Nov)_Book2" xfId="193"/>
    <cellStyle name="_Dealer Performance Monitoring_NWGMA-Outlet Mix (Nov)_Book2 2" xfId="4506"/>
    <cellStyle name="_Dealer Performance Monitoring_NWGMA-Outlet Mix (Nov)_business process" xfId="194"/>
    <cellStyle name="_Dealer Performance Monitoring_NWGMA-Outlet Mix (Nov)_business process 2" xfId="4507"/>
    <cellStyle name="_Dealer Performance Monitoring_NWGMA-Outlet Mix (Nov)_CGMA_May MOR" xfId="195"/>
    <cellStyle name="_Dealer Performance Monitoring_NWGMA-Outlet Mix (Nov)_CGMA_May MOR 2" xfId="4508"/>
    <cellStyle name="_Dealer Performance Monitoring_NWGMA-Outlet Mix (Nov)_CGMA-MATERIALS" xfId="196"/>
    <cellStyle name="_Dealer Performance Monitoring_NWGMA-Outlet Mix (Nov)_CGMA-MATERIALS 2" xfId="4509"/>
    <cellStyle name="_Dealer Performance Monitoring_NWGMA-Outlet Mix (Nov)_DEC MOR" xfId="197"/>
    <cellStyle name="_Dealer Performance Monitoring_NWGMA-Outlet Mix (Nov)_DEC MOR 2" xfId="4510"/>
    <cellStyle name="_Dealer Performance Monitoring_NWGMA-Outlet Mix (Nov)_Dec Pres'n" xfId="198"/>
    <cellStyle name="_Dealer Performance Monitoring_NWGMA-Outlet Mix (Nov)_Dec Pres'n 2" xfId="4511"/>
    <cellStyle name="_Dealer Performance Monitoring_NWGMA-Outlet Mix (Nov)_DECEMBER MOR Presentation" xfId="199"/>
    <cellStyle name="_Dealer Performance Monitoring_NWGMA-Outlet Mix (Nov)_DECEMBER MOR Presentation 2" xfId="4512"/>
    <cellStyle name="_Dealer Performance Monitoring_NWGMA-Outlet Mix (Nov)_Direct Outlet_Active Outlet Coverage Chart" xfId="200"/>
    <cellStyle name="_Dealer Performance Monitoring_NWGMA-Outlet Mix (Nov)_Direct Outlet_Active Outlet Coverage Chart 2" xfId="4513"/>
    <cellStyle name="_Dealer Performance Monitoring_NWGMA-Outlet Mix (Nov)_DIST. 1 MOR CHARTS NOVEMBER 2003" xfId="201"/>
    <cellStyle name="_Dealer Performance Monitoring_NWGMA-Outlet Mix (Nov)_DIST. 1 MOR CHARTS NOVEMBER 2003 2" xfId="4514"/>
    <cellStyle name="_Dealer Performance Monitoring_NWGMA-Outlet Mix (Nov)_DLR FGS-july" xfId="202"/>
    <cellStyle name="_Dealer Performance Monitoring_NWGMA-Outlet Mix (Nov)_DLR FGS-july 2" xfId="4515"/>
    <cellStyle name="_Dealer Performance Monitoring_NWGMA-Outlet Mix (Nov)_FE" xfId="203"/>
    <cellStyle name="_Dealer Performance Monitoring_NWGMA-Outlet Mix (Nov)_FE 2" xfId="4516"/>
    <cellStyle name="_Dealer Performance Monitoring_NWGMA-Outlet Mix (Nov)_FE TO SMBX" xfId="204"/>
    <cellStyle name="_Dealer Performance Monitoring_NWGMA-Outlet Mix (Nov)_FE TO SMBX 2" xfId="4517"/>
    <cellStyle name="_Dealer Performance Monitoring_NWGMA-Outlet Mix (Nov)_FGS 4TH QTR REVISION" xfId="205"/>
    <cellStyle name="_Dealer Performance Monitoring_NWGMA-Outlet Mix (Nov)_FGS 4TH QTR REVISION 2" xfId="4518"/>
    <cellStyle name="_Dealer Performance Monitoring_NWGMA-Outlet Mix (Nov)_FORMAT_PARETO_AREA" xfId="206"/>
    <cellStyle name="_Dealer Performance Monitoring_NWGMA-Outlet Mix (Nov)_FORMAT_PARETO_AREA 2" xfId="4519"/>
    <cellStyle name="_Dealer Performance Monitoring_NWGMA-Outlet Mix (Nov)_Formats for June 3 and 4 AMT Meeting" xfId="207"/>
    <cellStyle name="_Dealer Performance Monitoring_NWGMA-Outlet Mix (Nov)_Formats for June 3 and 4 AMT Meeting 2" xfId="4520"/>
    <cellStyle name="_Dealer Performance Monitoring_NWGMA-Outlet Mix (Nov)_Geographic Pareto (Rev)" xfId="208"/>
    <cellStyle name="_Dealer Performance Monitoring_NWGMA-Outlet Mix (Nov)_Geographic Pareto (Rev) 2" xfId="4521"/>
    <cellStyle name="_Dealer Performance Monitoring_NWGMA-Outlet Mix (Nov)_Geographic Pareto (Rev).xls Chart 1" xfId="209"/>
    <cellStyle name="_Dealer Performance Monitoring_NWGMA-Outlet Mix (Nov)_Geographic Pareto (Rev).xls Chart 1 2" xfId="4522"/>
    <cellStyle name="_Dealer Performance Monitoring_NWGMA-Outlet Mix (Nov)_highlights" xfId="210"/>
    <cellStyle name="_Dealer Performance Monitoring_NWGMA-Outlet Mix (Nov)_highlights 2" xfId="4523"/>
    <cellStyle name="_Dealer Performance Monitoring_NWGMA-Outlet Mix (Nov)_HL &amp; POT" xfId="211"/>
    <cellStyle name="_Dealer Performance Monitoring_NWGMA-Outlet Mix (Nov)_HL &amp; POT 2" xfId="4524"/>
    <cellStyle name="_Dealer Performance Monitoring_NWGMA-Outlet Mix (Nov)_HL &amp; POT CONVERSION" xfId="212"/>
    <cellStyle name="_Dealer Performance Monitoring_NWGMA-Outlet Mix (Nov)_HL &amp; POT CONVERSION 2" xfId="4525"/>
    <cellStyle name="_Dealer Performance Monitoring_NWGMA-Outlet Mix (Nov)_June 2003 MOR Charts" xfId="213"/>
    <cellStyle name="_Dealer Performance Monitoring_NWGMA-Outlet Mix (Nov)_June 2003 MOR Charts 2" xfId="4526"/>
    <cellStyle name="_Dealer Performance Monitoring_NWGMA-Outlet Mix (Nov)_JUNE MOR Presentation" xfId="214"/>
    <cellStyle name="_Dealer Performance Monitoring_NWGMA-Outlet Mix (Nov)_JUNE MOR Presentation 2" xfId="4527"/>
    <cellStyle name="_Dealer Performance Monitoring_NWGMA-Outlet Mix (Nov)_JUNE MOR Presentation Revised_FINAL" xfId="215"/>
    <cellStyle name="_Dealer Performance Monitoring_NWGMA-Outlet Mix (Nov)_JUNE MOR Presentation Revised_FINAL 2" xfId="4528"/>
    <cellStyle name="_Dealer Performance Monitoring_NWGMA-Outlet Mix (Nov)_June Presentation Materials" xfId="216"/>
    <cellStyle name="_Dealer Performance Monitoring_NWGMA-Outlet Mix (Nov)_June Presentation Materials 2" xfId="4529"/>
    <cellStyle name="_Dealer Performance Monitoring_NWGMA-Outlet Mix (Nov)_Monthly BP" xfId="217"/>
    <cellStyle name="_Dealer Performance Monitoring_NWGMA-Outlet Mix (Nov)_Monthly BP 2" xfId="4530"/>
    <cellStyle name="_Dealer Performance Monitoring_NWGMA-Outlet Mix (Nov)_new forms" xfId="218"/>
    <cellStyle name="_Dealer Performance Monitoring_NWGMA-Outlet Mix (Nov)_new forms 2" xfId="4531"/>
    <cellStyle name="_Dealer Performance Monitoring_NWGMA-Outlet Mix (Nov)_PARETO" xfId="219"/>
    <cellStyle name="_Dealer Performance Monitoring_NWGMA-Outlet Mix (Nov)_PARETO 2" xfId="4532"/>
    <cellStyle name="_Dealer Performance Monitoring_NWGMA-Outlet Mix (Nov)_Pareto(with monthly monitoring)" xfId="220"/>
    <cellStyle name="_Dealer Performance Monitoring_NWGMA-Outlet Mix (Nov)_Pareto(with monthly monitoring) 2" xfId="4533"/>
    <cellStyle name="_Dealer Performance Monitoring_NWGMA-Outlet Mix (Nov)_PER DIST" xfId="221"/>
    <cellStyle name="_Dealer Performance Monitoring_NWGMA-Outlet Mix (Nov)_PER DIST 2" xfId="4534"/>
    <cellStyle name="_Dealer Performance Monitoring_NWGMA-Outlet Mix (Nov)_Retail-WS Outlet Mix Form" xfId="222"/>
    <cellStyle name="_Dealer Performance Monitoring_NWGMA-Outlet Mix (Nov)_Retail-WS Outlet Mix Form 2" xfId="4535"/>
    <cellStyle name="_Dealer Performance Monitoring_NWGMA-Outlet Mix (Nov)_REVISED HYLYTS - new forms" xfId="223"/>
    <cellStyle name="_Dealer Performance Monitoring_NWGMA-Outlet Mix (Nov)_REVISED HYLYTS - new forms 2" xfId="4536"/>
    <cellStyle name="_Dealer Performance Monitoring_NWGMA-Outlet Mix (Nov)_sept." xfId="224"/>
    <cellStyle name="_Dealer Performance Monitoring_NWGMA-Outlet Mix (Nov)_sept. 2" xfId="4537"/>
    <cellStyle name="_Dealer Performance Monitoring_NWGMA-Outlet Mix (Nov)_September" xfId="225"/>
    <cellStyle name="_Dealer Performance Monitoring_NWGMA-Outlet Mix (Nov)_September 2" xfId="4538"/>
    <cellStyle name="_Dealer Performance Monitoring_NWGMA-Outlet Mix (Nov)_SEPTEMBER MOR Presentation" xfId="226"/>
    <cellStyle name="_Dealer Performance Monitoring_NWGMA-Outlet Mix (Nov)_SEPTEMBER MOR Presentation 2" xfId="4539"/>
    <cellStyle name="_Dealer Performance Monitoring_NWGMA-Outlet Mix (Nov)_WS PROGRAM" xfId="227"/>
    <cellStyle name="_Dealer Performance Monitoring_NWGMA-Outlet Mix (Nov)_WS PROGRAM 2" xfId="4540"/>
    <cellStyle name="_Dealer Performance Monitoring_NWGMA-Outlet Mix (Nov)_WSP_REVISED" xfId="228"/>
    <cellStyle name="_Dealer Performance Monitoring_NWGMA-Outlet Mix (Nov)_WSP_REVISED 2" xfId="4541"/>
    <cellStyle name="_Dealer Performance Monitoring_NWGMA-Outlet Mix (Nov)_WSP_REVISED-August" xfId="229"/>
    <cellStyle name="_Dealer Performance Monitoring_NWGMA-Outlet Mix (Nov)_WSP_REVISED-August 2" xfId="4542"/>
    <cellStyle name="_Dealer Performance Monitoring_NWGMA-Outlet Mix (Nov)_WSP_Revised-December" xfId="230"/>
    <cellStyle name="_Dealer Performance Monitoring_NWGMA-Outlet Mix (Nov)_WSP_Revised-December 2" xfId="4543"/>
    <cellStyle name="_Dealer Performance Monitoring_NWGMA-Outlet Mix (Nov)_WSP_Revised-November" xfId="231"/>
    <cellStyle name="_Dealer Performance Monitoring_NWGMA-Outlet Mix (Nov)_WSP_Revised-November 2" xfId="4544"/>
    <cellStyle name="_Dealer Performance Monitoring_NWGMA-Outlet Mix (Nov)_WSP_REVISED-September" xfId="232"/>
    <cellStyle name="_Dealer Performance Monitoring_NWGMA-Outlet Mix (Nov)_WSP_REVISED-September 2" xfId="4545"/>
    <cellStyle name="_Dealer Performance Monitoring_PARETO" xfId="233"/>
    <cellStyle name="_Dealer Performance Monitoring_PARETO 2" xfId="4546"/>
    <cellStyle name="_Dealer Performance Monitoring_Pareto(with monthly monitoring)" xfId="234"/>
    <cellStyle name="_Dealer Performance Monitoring_Pareto(with monthly monitoring) 2" xfId="4547"/>
    <cellStyle name="_Dealer Performance Monitoring_PER DIST" xfId="235"/>
    <cellStyle name="_Dealer Performance Monitoring_PER DIST 2" xfId="4548"/>
    <cellStyle name="_Dealer Performance Monitoring_REVISED HYLYTS - new forms" xfId="236"/>
    <cellStyle name="_Dealer Performance Monitoring_REVISED HYLYTS - new forms 2" xfId="4549"/>
    <cellStyle name="_Dealer Performance Monitoring_rtw revised" xfId="237"/>
    <cellStyle name="_Dealer Performance Monitoring_rtw revised 2" xfId="4550"/>
    <cellStyle name="_Dealer Performance Monitoring_sept." xfId="238"/>
    <cellStyle name="_Dealer Performance Monitoring_sept. 2" xfId="4551"/>
    <cellStyle name="_Dealer Performance Monitoring_September" xfId="239"/>
    <cellStyle name="_Dealer Performance Monitoring_September 2" xfId="4552"/>
    <cellStyle name="_Dealer Performance Monitoring_SEPTEMBER MOR Presentation" xfId="240"/>
    <cellStyle name="_Dealer Performance Monitoring_SEPTEMBER MOR Presentation 2" xfId="4553"/>
    <cellStyle name="_Dealer Performance Monitoring_WS PROGRAM" xfId="241"/>
    <cellStyle name="_Dealer Performance Monitoring_WS PROGRAM 2" xfId="4554"/>
    <cellStyle name="_Dealer Performance Monitoring_WSP_REVISED" xfId="242"/>
    <cellStyle name="_Dealer Performance Monitoring_WSP_REVISED 2" xfId="4555"/>
    <cellStyle name="_Dealer Performance Monitoring_WSP_REVISED-August" xfId="243"/>
    <cellStyle name="_Dealer Performance Monitoring_WSP_REVISED-August 2" xfId="4556"/>
    <cellStyle name="_Dealer Performance Monitoring_WSP_Revised-December" xfId="244"/>
    <cellStyle name="_Dealer Performance Monitoring_WSP_Revised-December 2" xfId="4557"/>
    <cellStyle name="_Dealer Performance Monitoring_WSP_Revised-November" xfId="245"/>
    <cellStyle name="_Dealer Performance Monitoring_WSP_Revised-November 2" xfId="4558"/>
    <cellStyle name="_Dealer Performance Monitoring_WSP_REVISED-September" xfId="246"/>
    <cellStyle name="_Dealer Performance Monitoring_WSP_REVISED-September 2" xfId="4559"/>
    <cellStyle name="_Dealer Weekly Withdrawal Target - FEB'03" xfId="247"/>
    <cellStyle name="_Dealer Weekly Withdrawal Target - FEB'03 2" xfId="4560"/>
    <cellStyle name="_DEC MOR" xfId="248"/>
    <cellStyle name="_DEC MOR 2" xfId="4561"/>
    <cellStyle name="_Dec Pres'n" xfId="249"/>
    <cellStyle name="_Dec Pres'n 2" xfId="4562"/>
    <cellStyle name="_DECEMBER MOR Presentation" xfId="250"/>
    <cellStyle name="_DECEMBER MOR Presentation 2" xfId="4563"/>
    <cellStyle name="_DG 2012-DT2013 - Theo sac thue -sua" xfId="3064"/>
    <cellStyle name="_DG 2012-DT2013 - Theo sac thue -sua_120907 Thu tang them 4500" xfId="3065"/>
    <cellStyle name="_DG 2012-DT2013 - Theo sac thue -sua_27-8Tong hop PA uoc 2012-DT 2013 -PA 420.000 ty-490.000 ty chuyen doi" xfId="3066"/>
    <cellStyle name="_dien chieu sang" xfId="3067"/>
    <cellStyle name="_Direct Outlet_Active Outlet Coverage Chart" xfId="251"/>
    <cellStyle name="_Direct Outlet_Active Outlet Coverage Chart 2" xfId="4564"/>
    <cellStyle name="_DIST. 1 MOR CHARTS NOVEMBER 2003" xfId="252"/>
    <cellStyle name="_DIST. 1 MOR CHARTS NOVEMBER 2003 2" xfId="4565"/>
    <cellStyle name="_DLR FGS-july" xfId="253"/>
    <cellStyle name="_DLR FGS-july 2" xfId="4566"/>
    <cellStyle name="_DO-D1500-KHONG CO TRONG DT" xfId="3068"/>
    <cellStyle name="_DTHIEM" xfId="254"/>
    <cellStyle name="_du chi CTT phan duoi (07-11-05)" xfId="255"/>
    <cellStyle name="_Du chi Nhon Trach 1-Phan bo R0" xfId="256"/>
    <cellStyle name="_Du toan 09" xfId="257"/>
    <cellStyle name="_DU TOAN CUOI" xfId="258"/>
    <cellStyle name="_dutoan-dc-04-10-11" xfId="259"/>
    <cellStyle name="_Duyet TK thay đôi" xfId="3069"/>
    <cellStyle name="_FE" xfId="260"/>
    <cellStyle name="_FE 2" xfId="4567"/>
    <cellStyle name="_FE TO SMBX" xfId="261"/>
    <cellStyle name="_FE TO SMBX 2" xfId="4568"/>
    <cellStyle name="_FGS 4TH QTR REVISION" xfId="262"/>
    <cellStyle name="_FGS 4TH QTR REVISION 2" xfId="4569"/>
    <cellStyle name="_FORMAT_PARETO_AREA" xfId="263"/>
    <cellStyle name="_FORMAT_PARETO_AREA 2" xfId="4570"/>
    <cellStyle name="_Formats for June 3 and 4 AMT Meeting" xfId="264"/>
    <cellStyle name="_Formats for June 3 and 4 AMT Meeting 2" xfId="4571"/>
    <cellStyle name="_Geographic Pareto (Rev)" xfId="265"/>
    <cellStyle name="_Geographic Pareto (Rev) 2" xfId="4572"/>
    <cellStyle name="_Geographic Pareto (Rev).xls Chart 1" xfId="266"/>
    <cellStyle name="_Geographic Pareto (Rev).xls Chart 1 2" xfId="4573"/>
    <cellStyle name="_Goi thau 2 thiet bi STC 2005" xfId="267"/>
    <cellStyle name="_GOITHAUSO2" xfId="3070"/>
    <cellStyle name="_GOITHAUSO3" xfId="3071"/>
    <cellStyle name="_GOITHAUSO4" xfId="3072"/>
    <cellStyle name="_HaHoa_TDT_DienCSang" xfId="3073"/>
    <cellStyle name="_HaHoa19-5-07" xfId="3074"/>
    <cellStyle name="_highlights" xfId="268"/>
    <cellStyle name="_highlights 2" xfId="4574"/>
    <cellStyle name="_HL &amp; POT" xfId="269"/>
    <cellStyle name="_HL &amp; POT 2" xfId="4575"/>
    <cellStyle name="_HL &amp; POT CONVERSION" xfId="270"/>
    <cellStyle name="_HL &amp; POT CONVERSION 2" xfId="4576"/>
    <cellStyle name="_IN" xfId="3075"/>
    <cellStyle name="_June 2003 MOR Charts" xfId="271"/>
    <cellStyle name="_June 2003 MOR Charts 2" xfId="4577"/>
    <cellStyle name="_JUNE MOR Presentation" xfId="272"/>
    <cellStyle name="_JUNE MOR Presentation 2" xfId="4578"/>
    <cellStyle name="_JUNE MOR Presentation Revised_FINAL" xfId="273"/>
    <cellStyle name="_JUNE MOR Presentation Revised_FINAL 2" xfId="4579"/>
    <cellStyle name="_June Presentation Materials" xfId="274"/>
    <cellStyle name="_June Presentation Materials 2" xfId="4580"/>
    <cellStyle name="_kinh te xh du an" xfId="275"/>
    <cellStyle name="_kluong duthau" xfId="276"/>
    <cellStyle name="_KLXayLap" xfId="277"/>
    <cellStyle name="_KT (2)" xfId="278"/>
    <cellStyle name="_KT (2) 2" xfId="3078"/>
    <cellStyle name="_KT (2)_1" xfId="279"/>
    <cellStyle name="_KT (2)_1 2" xfId="3079"/>
    <cellStyle name="_KT (2)_1_160505 BIEU CHI NSDP TREN DAU DAN (BAO GÔM BSCMT)" xfId="3080"/>
    <cellStyle name="_KT (2)_1_Lora-tungchau" xfId="280"/>
    <cellStyle name="_KT (2)_1_Qt-HT3PQ1(CauKho)" xfId="281"/>
    <cellStyle name="_KT (2)_1_TAM UNG VAT TU CHINH DOT 3 (REV2)" xfId="282"/>
    <cellStyle name="_KT (2)_160505 BIEU CHI NSDP TREN DAU DAN (BAO GÔM BSCMT)" xfId="3081"/>
    <cellStyle name="_KT (2)_2" xfId="283"/>
    <cellStyle name="_KT (2)_2_TG-TH" xfId="284"/>
    <cellStyle name="_KT (2)_2_TG-TH 2" xfId="3082"/>
    <cellStyle name="_KT (2)_2_TG-TH_160505 BIEU CHI NSDP TREN DAU DAN (BAO GÔM BSCMT)" xfId="3083"/>
    <cellStyle name="_KT (2)_2_TG-TH_ApGiaVatTu_cayxanh_latgach" xfId="3084"/>
    <cellStyle name="_KT (2)_2_TG-TH_Bang tong hop cong tac tam" xfId="285"/>
    <cellStyle name="_KT (2)_2_TG-TH_BANG TONG HOP TINH HINH THANH QUYET TOAN (MOI I)" xfId="3085"/>
    <cellStyle name="_KT (2)_2_TG-TH_BAO CAO KLCT PT2000" xfId="286"/>
    <cellStyle name="_KT (2)_2_TG-TH_BAO CAO PT2000" xfId="287"/>
    <cellStyle name="_KT (2)_2_TG-TH_BAO CAO PT2000_Book1" xfId="288"/>
    <cellStyle name="_KT (2)_2_TG-TH_Bao cao XDCB 2001 - T11 KH dieu chinh 20-11-THAI" xfId="289"/>
    <cellStyle name="_KT (2)_2_TG-TH_BAO GIA NGAY 24-10-08 (co dam)" xfId="3086"/>
    <cellStyle name="_KT (2)_2_TG-TH_bb gia tu mong dutoancauso1" xfId="290"/>
    <cellStyle name="_KT (2)_2_TG-TH_BC CV 6403 BKHĐT" xfId="3087"/>
    <cellStyle name="_KT (2)_2_TG-TH_BC NQ11-CP - chinh sua lai" xfId="3088"/>
    <cellStyle name="_KT (2)_2_TG-TH_BC NQ11-CP-Quynh sau bieu so3" xfId="3089"/>
    <cellStyle name="_KT (2)_2_TG-TH_BC_NQ11-CP_-_Thao_sua_lai" xfId="3090"/>
    <cellStyle name="_KT (2)_2_TG-TH_Book1" xfId="291"/>
    <cellStyle name="_KT (2)_2_TG-TH_Book1_1" xfId="292"/>
    <cellStyle name="_KT (2)_2_TG-TH_Book1_1 2" xfId="3091"/>
    <cellStyle name="_KT (2)_2_TG-TH_Book1_1_bb gia tu mong dutoancauso1" xfId="293"/>
    <cellStyle name="_KT (2)_2_TG-TH_Book1_1_BC CV 6403 BKHĐT" xfId="3092"/>
    <cellStyle name="_KT (2)_2_TG-TH_Book1_1_Book1" xfId="294"/>
    <cellStyle name="_KT (2)_2_TG-TH_Book1_1_CACKHOANKHAUTRU" xfId="295"/>
    <cellStyle name="_KT (2)_2_TG-TH_Book1_1_Cau so1a" xfId="296"/>
    <cellStyle name="_KT (2)_2_TG-TH_Book1_1_KLTT-PHUCHUNG" xfId="297"/>
    <cellStyle name="_KT (2)_2_TG-TH_Book1_1_Luy ke von ung nam 2011 -Thoa gui ngay 12-8-2012" xfId="3093"/>
    <cellStyle name="_KT (2)_2_TG-TH_Book1_1_Thanh toan (Du an Ca Mau)" xfId="298"/>
    <cellStyle name="_KT (2)_2_TG-TH_Book1_1_THANHTOAN" xfId="299"/>
    <cellStyle name="_KT (2)_2_TG-TH_Book1_1_THANHTOAN A-B" xfId="300"/>
    <cellStyle name="_KT (2)_2_TG-TH_Book1_2" xfId="301"/>
    <cellStyle name="_KT (2)_2_TG-TH_Book1_2 2" xfId="3094"/>
    <cellStyle name="_KT (2)_2_TG-TH_Book1_2_BC CV 6403 BKHĐT" xfId="3095"/>
    <cellStyle name="_KT (2)_2_TG-TH_Book1_2_Book1" xfId="302"/>
    <cellStyle name="_KT (2)_2_TG-TH_Book1_2_CACKHOANKHAUTRU" xfId="303"/>
    <cellStyle name="_KT (2)_2_TG-TH_Book1_2_KLTT-PHUCHUNG" xfId="304"/>
    <cellStyle name="_KT (2)_2_TG-TH_Book1_2_Luy ke von ung nam 2011 -Thoa gui ngay 12-8-2012" xfId="3096"/>
    <cellStyle name="_KT (2)_2_TG-TH_Book1_2_Thanh toan (Du an Ca Mau)" xfId="305"/>
    <cellStyle name="_KT (2)_2_TG-TH_Book1_2_THANHTOAN" xfId="306"/>
    <cellStyle name="_KT (2)_2_TG-TH_Book1_2_THANHTOAN A-B" xfId="307"/>
    <cellStyle name="_KT (2)_2_TG-TH_Book1_3" xfId="308"/>
    <cellStyle name="_KT (2)_2_TG-TH_Book1_3_Book1" xfId="309"/>
    <cellStyle name="_KT (2)_2_TG-TH_Book1_3_Book1_1" xfId="310"/>
    <cellStyle name="_KT (2)_2_TG-TH_Book1_3_Book1_KLXayLap" xfId="311"/>
    <cellStyle name="_KT (2)_2_TG-TH_Book1_3_Book1_NKCV" xfId="312"/>
    <cellStyle name="_KT (2)_2_TG-TH_Book1_3_CACKHOANKHAUTRU" xfId="313"/>
    <cellStyle name="_KT (2)_2_TG-TH_Book1_3_KLTT-PHUCHUNG" xfId="314"/>
    <cellStyle name="_KT (2)_2_TG-TH_Book1_3_KLXayLap" xfId="315"/>
    <cellStyle name="_KT (2)_2_TG-TH_Book1_3_khoii luong nha nghien dot 8 thang 2-2006" xfId="316"/>
    <cellStyle name="_KT (2)_2_TG-TH_Book1_3_Thanh toan (Du an Ca Mau)" xfId="317"/>
    <cellStyle name="_KT (2)_2_TG-TH_Book1_3_THANHTOAN" xfId="318"/>
    <cellStyle name="_KT (2)_2_TG-TH_Book1_3_THANHTOAN A-B" xfId="319"/>
    <cellStyle name="_KT (2)_2_TG-TH_Book1_4" xfId="320"/>
    <cellStyle name="_KT (2)_2_TG-TH_Book1_4_CACKHOANKHAUTRU" xfId="321"/>
    <cellStyle name="_KT (2)_2_TG-TH_Book1_4_KLTT-PHUCHUNG" xfId="322"/>
    <cellStyle name="_KT (2)_2_TG-TH_Book1_4_Thanh toan (Du an Ca Mau)" xfId="323"/>
    <cellStyle name="_KT (2)_2_TG-TH_Book1_4_THANHTOAN" xfId="324"/>
    <cellStyle name="_KT (2)_2_TG-TH_Book1_4_THANHTOAN A-B" xfId="325"/>
    <cellStyle name="_KT (2)_2_TG-TH_Book1_Bang tong hop cong tac tam" xfId="326"/>
    <cellStyle name="_KT (2)_2_TG-TH_Book1_bb gia tu mong dutoancauso1" xfId="327"/>
    <cellStyle name="_KT (2)_2_TG-TH_Book1_BC CV 6403 BKHĐT" xfId="3097"/>
    <cellStyle name="_KT (2)_2_TG-TH_Book1_Book1" xfId="328"/>
    <cellStyle name="_KT (2)_2_TG-TH_Book1_Book1_Book1" xfId="329"/>
    <cellStyle name="_KT (2)_2_TG-TH_Book1_Book1_CACKHOANKHAUTRU" xfId="330"/>
    <cellStyle name="_KT (2)_2_TG-TH_Book1_Book1_KLTT-PHUCHUNG" xfId="331"/>
    <cellStyle name="_KT (2)_2_TG-TH_Book1_Book1_Thanh toan (Du an Ca Mau)" xfId="332"/>
    <cellStyle name="_KT (2)_2_TG-TH_Book1_Book1_THANHTOAN" xfId="333"/>
    <cellStyle name="_KT (2)_2_TG-TH_Book1_Book1_THANHTOAN A-B" xfId="334"/>
    <cellStyle name="_KT (2)_2_TG-TH_Book1_CACKHOANKHAUTRU" xfId="335"/>
    <cellStyle name="_KT (2)_2_TG-TH_Book1_Cau so1a" xfId="336"/>
    <cellStyle name="_KT (2)_2_TG-TH_Book1_cocbu" xfId="337"/>
    <cellStyle name="_KT (2)_2_TG-TH_Book1_Cot co" xfId="338"/>
    <cellStyle name="_KT (2)_2_TG-TH_Book1_CV1-khoi luong va don gia" xfId="339"/>
    <cellStyle name="_KT (2)_2_TG-TH_Book1_DU TOAN CUOI" xfId="340"/>
    <cellStyle name="_KT (2)_2_TG-TH_Book1_Du toan chi phi gia thau T12 (Dat Phuong)" xfId="341"/>
    <cellStyle name="_KT (2)_2_TG-TH_Book1_HD-CONGTACCHINH-THAUPHU" xfId="342"/>
    <cellStyle name="_KT (2)_2_TG-TH_Book1_HOPDONG-NOIBO" xfId="343"/>
    <cellStyle name="_KT (2)_2_TG-TH_Book1_Luy ke von ung nam 2011 -Thoa gui ngay 12-8-2012" xfId="3098"/>
    <cellStyle name="_KT (2)_2_TG-TH_Book1_THANH TOAN-CONGTACCHINH" xfId="344"/>
    <cellStyle name="_KT (2)_2_TG-TH_Book1_THANHTOAN" xfId="345"/>
    <cellStyle name="_KT (2)_2_TG-TH_CACKHOANKHAUTRU" xfId="346"/>
    <cellStyle name="_KT (2)_2_TG-TH_CAU Khanh Nam(Thi Cong)" xfId="3099"/>
    <cellStyle name="_KT (2)_2_TG-TH_Cau so1a" xfId="347"/>
    <cellStyle name="_KT (2)_2_TG-TH_CoCauPhi (version 1)" xfId="3101"/>
    <cellStyle name="_KT (2)_2_TG-TH_cocbu" xfId="348"/>
    <cellStyle name="_KT (2)_2_TG-TH_Cot co" xfId="349"/>
    <cellStyle name="_KT (2)_2_TG-TH_CV1-khoi luong va don gia" xfId="350"/>
    <cellStyle name="_KT (2)_2_TG-TH_ChiHuong_ApGia" xfId="3100"/>
    <cellStyle name="_KT (2)_2_TG-TH_DAU NOI PL-CL TAI PHU LAMHC" xfId="3102"/>
    <cellStyle name="_KT (2)_2_TG-TH_DTCDT MR.2N110.HOCMON.TDTOAN.CCUNG" xfId="351"/>
    <cellStyle name="_KT (2)_2_TG-TH_DU TOAN CUOI" xfId="352"/>
    <cellStyle name="_KT (2)_2_TG-TH_Du toan chi phi gia thau T12 (Dat Phuong)" xfId="353"/>
    <cellStyle name="_KT (2)_2_TG-TH_DU TRU VAT TU" xfId="3103"/>
    <cellStyle name="_KT (2)_2_TG-TH_HD-CONGTACCHINH-THAUPHU" xfId="354"/>
    <cellStyle name="_KT (2)_2_TG-TH_HOPDONG-NOIBO" xfId="355"/>
    <cellStyle name="_KT (2)_2_TG-TH_Lora-tungchau" xfId="356"/>
    <cellStyle name="_KT (2)_2_TG-TH_Luy ke von ung nam 2011 -Thoa gui ngay 12-8-2012" xfId="3104"/>
    <cellStyle name="_KT (2)_2_TG-TH_NhanCong" xfId="3105"/>
    <cellStyle name="_KT (2)_2_TG-TH_PGIA-phieu tham tra Kho bac" xfId="357"/>
    <cellStyle name="_KT (2)_2_TG-TH_PT02-02" xfId="358"/>
    <cellStyle name="_KT (2)_2_TG-TH_PT02-02_Book1" xfId="359"/>
    <cellStyle name="_KT (2)_2_TG-TH_PT02-03" xfId="360"/>
    <cellStyle name="_KT (2)_2_TG-TH_PT02-03_Book1" xfId="361"/>
    <cellStyle name="_KT (2)_2_TG-TH_phu luc tong ket tinh hinh TH giai doan 03-10 (ngay 30)" xfId="3106"/>
    <cellStyle name="_KT (2)_2_TG-TH_Qt-HT3PQ1(CauKho)" xfId="362"/>
    <cellStyle name="_KT (2)_2_TG-TH_Sheet1" xfId="3107"/>
    <cellStyle name="_KT (2)_2_TG-TH_TAM UNG VAT TU CHINH DOT 3 (REV2)" xfId="363"/>
    <cellStyle name="_KT (2)_2_TG-TH_THANH TOAN-CONGTACCHINH" xfId="364"/>
    <cellStyle name="_KT (2)_2_TG-TH_THANHTOAN" xfId="365"/>
    <cellStyle name="_KT (2)_2_TG-TH_ÿÿÿÿÿ" xfId="3108"/>
    <cellStyle name="_KT (2)_3" xfId="366"/>
    <cellStyle name="_KT (2)_3_TG-TH" xfId="367"/>
    <cellStyle name="_KT (2)_3_TG-TH 2" xfId="3109"/>
    <cellStyle name="_KT (2)_3_TG-TH_160505 BIEU CHI NSDP TREN DAU DAN (BAO GÔM BSCMT)" xfId="3110"/>
    <cellStyle name="_KT (2)_3_TG-TH_bb gia tu mong dutoancauso1" xfId="368"/>
    <cellStyle name="_KT (2)_3_TG-TH_Book1" xfId="369"/>
    <cellStyle name="_KT (2)_3_TG-TH_Book1_1" xfId="370"/>
    <cellStyle name="_KT (2)_3_TG-TH_Book1_1_Bang tong hop cong tac tam" xfId="371"/>
    <cellStyle name="_KT (2)_3_TG-TH_Book1_1_Cot co" xfId="372"/>
    <cellStyle name="_KT (2)_3_TG-TH_Book1_1_KLXayLap" xfId="373"/>
    <cellStyle name="_KT (2)_3_TG-TH_Book1_bb gia tu mong dutoancauso1" xfId="374"/>
    <cellStyle name="_KT (2)_3_TG-TH_Book1_BC-QT-WB-dthao" xfId="375"/>
    <cellStyle name="_KT (2)_3_TG-TH_Book1_Cau so1a" xfId="376"/>
    <cellStyle name="_KT (2)_3_TG-TH_Book1_DU TOAN CUOI" xfId="377"/>
    <cellStyle name="_KT (2)_3_TG-TH_Cau so1a" xfId="378"/>
    <cellStyle name="_KT (2)_3_TG-TH_DU TOAN CUOI" xfId="379"/>
    <cellStyle name="_KT (2)_3_TG-TH_dutoan-dc-04-10-11" xfId="380"/>
    <cellStyle name="_KT (2)_3_TG-TH_KLXayLap" xfId="381"/>
    <cellStyle name="_KT (2)_3_TG-TH_Lora-tungchau" xfId="382"/>
    <cellStyle name="_KT (2)_3_TG-TH_Lora-tungchau_Book1" xfId="383"/>
    <cellStyle name="_KT (2)_3_TG-TH_Lora-tungchau_Book1_KLXayLap" xfId="384"/>
    <cellStyle name="_KT (2)_3_TG-TH_Lora-tungchau_KLXayLap" xfId="385"/>
    <cellStyle name="_KT (2)_3_TG-TH_PERSONAL" xfId="386"/>
    <cellStyle name="_KT (2)_3_TG-TH_PERSONAL_Bang tong hop cong tac tam" xfId="387"/>
    <cellStyle name="_KT (2)_3_TG-TH_PERSONAL_BC CV 6403 BKHĐT" xfId="3111"/>
    <cellStyle name="_KT (2)_3_TG-TH_PERSONAL_Book1" xfId="388"/>
    <cellStyle name="_KT (2)_3_TG-TH_PERSONAL_Book1_Bang tong hop cong tac tam" xfId="389"/>
    <cellStyle name="_KT (2)_3_TG-TH_PERSONAL_Book1_CACKHOANKHAUTRU" xfId="390"/>
    <cellStyle name="_KT (2)_3_TG-TH_PERSONAL_Book1_cocbu" xfId="391"/>
    <cellStyle name="_KT (2)_3_TG-TH_PERSONAL_Book1_Cot co" xfId="392"/>
    <cellStyle name="_KT (2)_3_TG-TH_PERSONAL_Book1_CV1-khoi luong va don gia" xfId="393"/>
    <cellStyle name="_KT (2)_3_TG-TH_PERSONAL_Book1_Du toan chi phi gia thau T12 (Dat Phuong)" xfId="394"/>
    <cellStyle name="_KT (2)_3_TG-TH_PERSONAL_Book1_HD-CONGTACCHINH-THAUPHU" xfId="395"/>
    <cellStyle name="_KT (2)_3_TG-TH_PERSONAL_Book1_HOPDONG-NOIBO" xfId="396"/>
    <cellStyle name="_KT (2)_3_TG-TH_PERSONAL_Book1_THANH TOAN-CONGTACCHINH" xfId="397"/>
    <cellStyle name="_KT (2)_3_TG-TH_PERSONAL_Book1_THANHTOAN" xfId="398"/>
    <cellStyle name="_KT (2)_3_TG-TH_PERSONAL_CACKHOANKHAUTRU" xfId="399"/>
    <cellStyle name="_KT (2)_3_TG-TH_PERSONAL_cocbu" xfId="400"/>
    <cellStyle name="_KT (2)_3_TG-TH_PERSONAL_Cot co" xfId="401"/>
    <cellStyle name="_KT (2)_3_TG-TH_PERSONAL_CV1-khoi luong va don gia" xfId="402"/>
    <cellStyle name="_KT (2)_3_TG-TH_PERSONAL_Du toan chi phi gia thau T12 (Dat Phuong)" xfId="403"/>
    <cellStyle name="_KT (2)_3_TG-TH_PERSONAL_HD-CONGTACCHINH-THAUPHU" xfId="404"/>
    <cellStyle name="_KT (2)_3_TG-TH_PERSONAL_HOPDONG-NOIBO" xfId="405"/>
    <cellStyle name="_KT (2)_3_TG-TH_PERSONAL_HTQ.8 GD1" xfId="406"/>
    <cellStyle name="_KT (2)_3_TG-TH_PERSONAL_Luy ke von ung nam 2011 -Thoa gui ngay 12-8-2012" xfId="3112"/>
    <cellStyle name="_KT (2)_3_TG-TH_PERSONAL_TAM UNG VAT TU CHINH DOT 3 (REV2)" xfId="407"/>
    <cellStyle name="_KT (2)_3_TG-TH_PERSONAL_Tong hop KHCB 2001" xfId="408"/>
    <cellStyle name="_KT (2)_3_TG-TH_PERSONAL_THANH TOAN-CONGTACCHINH" xfId="409"/>
    <cellStyle name="_KT (2)_3_TG-TH_PERSONAL_THANHTOAN" xfId="410"/>
    <cellStyle name="_KT (2)_3_TG-TH_Qt-HT3PQ1(CauKho)" xfId="411"/>
    <cellStyle name="_KT (2)_3_TG-TH_TAM UNG VAT TU CHINH DOT 3 (REV2)" xfId="412"/>
    <cellStyle name="_KT (2)_4" xfId="413"/>
    <cellStyle name="_KT (2)_4 2" xfId="3113"/>
    <cellStyle name="_KT (2)_4_160505 BIEU CHI NSDP TREN DAU DAN (BAO GÔM BSCMT)" xfId="3114"/>
    <cellStyle name="_KT (2)_4_ApGiaVatTu_cayxanh_latgach" xfId="3115"/>
    <cellStyle name="_KT (2)_4_Bang tong hop cong tac tam" xfId="414"/>
    <cellStyle name="_KT (2)_4_BANG TONG HOP TINH HINH THANH QUYET TOAN (MOI I)" xfId="3116"/>
    <cellStyle name="_KT (2)_4_BAO CAO KLCT PT2000" xfId="415"/>
    <cellStyle name="_KT (2)_4_BAO CAO PT2000" xfId="416"/>
    <cellStyle name="_KT (2)_4_BAO CAO PT2000_Book1" xfId="417"/>
    <cellStyle name="_KT (2)_4_Bao cao XDCB 2001 - T11 KH dieu chinh 20-11-THAI" xfId="418"/>
    <cellStyle name="_KT (2)_4_BAO GIA NGAY 24-10-08 (co dam)" xfId="3117"/>
    <cellStyle name="_KT (2)_4_bb gia tu mong dutoancauso1" xfId="419"/>
    <cellStyle name="_KT (2)_4_BC CV 6403 BKHĐT" xfId="3118"/>
    <cellStyle name="_KT (2)_4_BC NQ11-CP - chinh sua lai" xfId="3119"/>
    <cellStyle name="_KT (2)_4_BC NQ11-CP-Quynh sau bieu so3" xfId="3120"/>
    <cellStyle name="_KT (2)_4_BC_NQ11-CP_-_Thao_sua_lai" xfId="3121"/>
    <cellStyle name="_KT (2)_4_Book1" xfId="420"/>
    <cellStyle name="_KT (2)_4_Book1_1" xfId="421"/>
    <cellStyle name="_KT (2)_4_Book1_1 2" xfId="3122"/>
    <cellStyle name="_KT (2)_4_Book1_1_bb gia tu mong dutoancauso1" xfId="422"/>
    <cellStyle name="_KT (2)_4_Book1_1_BC CV 6403 BKHĐT" xfId="3123"/>
    <cellStyle name="_KT (2)_4_Book1_1_Book1" xfId="423"/>
    <cellStyle name="_KT (2)_4_Book1_1_CACKHOANKHAUTRU" xfId="424"/>
    <cellStyle name="_KT (2)_4_Book1_1_Cau so1a" xfId="425"/>
    <cellStyle name="_KT (2)_4_Book1_1_KLTT-PHUCHUNG" xfId="426"/>
    <cellStyle name="_KT (2)_4_Book1_1_Luy ke von ung nam 2011 -Thoa gui ngay 12-8-2012" xfId="3124"/>
    <cellStyle name="_KT (2)_4_Book1_1_Thanh toan (Du an Ca Mau)" xfId="427"/>
    <cellStyle name="_KT (2)_4_Book1_1_THANHTOAN" xfId="428"/>
    <cellStyle name="_KT (2)_4_Book1_1_THANHTOAN A-B" xfId="429"/>
    <cellStyle name="_KT (2)_4_Book1_2" xfId="430"/>
    <cellStyle name="_KT (2)_4_Book1_2 2" xfId="3125"/>
    <cellStyle name="_KT (2)_4_Book1_2_BC CV 6403 BKHĐT" xfId="3126"/>
    <cellStyle name="_KT (2)_4_Book1_2_Book1" xfId="431"/>
    <cellStyle name="_KT (2)_4_Book1_2_CACKHOANKHAUTRU" xfId="432"/>
    <cellStyle name="_KT (2)_4_Book1_2_KLTT-PHUCHUNG" xfId="433"/>
    <cellStyle name="_KT (2)_4_Book1_2_Luy ke von ung nam 2011 -Thoa gui ngay 12-8-2012" xfId="3127"/>
    <cellStyle name="_KT (2)_4_Book1_2_Thanh toan (Du an Ca Mau)" xfId="434"/>
    <cellStyle name="_KT (2)_4_Book1_2_THANHTOAN" xfId="435"/>
    <cellStyle name="_KT (2)_4_Book1_2_THANHTOAN A-B" xfId="436"/>
    <cellStyle name="_KT (2)_4_Book1_3" xfId="437"/>
    <cellStyle name="_KT (2)_4_Book1_3_Book1" xfId="438"/>
    <cellStyle name="_KT (2)_4_Book1_3_Book1_1" xfId="439"/>
    <cellStyle name="_KT (2)_4_Book1_3_Book1_KLXayLap" xfId="440"/>
    <cellStyle name="_KT (2)_4_Book1_3_Book1_NKCV" xfId="441"/>
    <cellStyle name="_KT (2)_4_Book1_3_CACKHOANKHAUTRU" xfId="442"/>
    <cellStyle name="_KT (2)_4_Book1_3_KLTT-PHUCHUNG" xfId="443"/>
    <cellStyle name="_KT (2)_4_Book1_3_KLXayLap" xfId="444"/>
    <cellStyle name="_KT (2)_4_Book1_3_khoii luong nha nghien dot 8 thang 2-2006" xfId="445"/>
    <cellStyle name="_KT (2)_4_Book1_3_Thanh toan (Du an Ca Mau)" xfId="446"/>
    <cellStyle name="_KT (2)_4_Book1_3_THANHTOAN" xfId="447"/>
    <cellStyle name="_KT (2)_4_Book1_3_THANHTOAN A-B" xfId="448"/>
    <cellStyle name="_KT (2)_4_Book1_4" xfId="449"/>
    <cellStyle name="_KT (2)_4_Book1_4_CACKHOANKHAUTRU" xfId="450"/>
    <cellStyle name="_KT (2)_4_Book1_4_KLTT-PHUCHUNG" xfId="451"/>
    <cellStyle name="_KT (2)_4_Book1_4_Thanh toan (Du an Ca Mau)" xfId="452"/>
    <cellStyle name="_KT (2)_4_Book1_4_THANHTOAN" xfId="453"/>
    <cellStyle name="_KT (2)_4_Book1_4_THANHTOAN A-B" xfId="454"/>
    <cellStyle name="_KT (2)_4_Book1_Bang tong hop cong tac tam" xfId="455"/>
    <cellStyle name="_KT (2)_4_Book1_bb gia tu mong dutoancauso1" xfId="456"/>
    <cellStyle name="_KT (2)_4_Book1_BC CV 6403 BKHĐT" xfId="3128"/>
    <cellStyle name="_KT (2)_4_Book1_Book1" xfId="457"/>
    <cellStyle name="_KT (2)_4_Book1_Book1_Book1" xfId="458"/>
    <cellStyle name="_KT (2)_4_Book1_Book1_CACKHOANKHAUTRU" xfId="459"/>
    <cellStyle name="_KT (2)_4_Book1_Book1_KLTT-PHUCHUNG" xfId="460"/>
    <cellStyle name="_KT (2)_4_Book1_Book1_Thanh toan (Du an Ca Mau)" xfId="461"/>
    <cellStyle name="_KT (2)_4_Book1_Book1_THANHTOAN" xfId="462"/>
    <cellStyle name="_KT (2)_4_Book1_Book1_THANHTOAN A-B" xfId="463"/>
    <cellStyle name="_KT (2)_4_Book1_CACKHOANKHAUTRU" xfId="464"/>
    <cellStyle name="_KT (2)_4_Book1_Cau so1a" xfId="465"/>
    <cellStyle name="_KT (2)_4_Book1_cocbu" xfId="466"/>
    <cellStyle name="_KT (2)_4_Book1_Cot co" xfId="467"/>
    <cellStyle name="_KT (2)_4_Book1_CV1-khoi luong va don gia" xfId="468"/>
    <cellStyle name="_KT (2)_4_Book1_DU TOAN CUOI" xfId="469"/>
    <cellStyle name="_KT (2)_4_Book1_Du toan chi phi gia thau T12 (Dat Phuong)" xfId="470"/>
    <cellStyle name="_KT (2)_4_Book1_HD-CONGTACCHINH-THAUPHU" xfId="471"/>
    <cellStyle name="_KT (2)_4_Book1_HOPDONG-NOIBO" xfId="472"/>
    <cellStyle name="_KT (2)_4_Book1_Luy ke von ung nam 2011 -Thoa gui ngay 12-8-2012" xfId="3129"/>
    <cellStyle name="_KT (2)_4_Book1_THANH TOAN-CONGTACCHINH" xfId="473"/>
    <cellStyle name="_KT (2)_4_Book1_THANHTOAN" xfId="474"/>
    <cellStyle name="_KT (2)_4_CACKHOANKHAUTRU" xfId="475"/>
    <cellStyle name="_KT (2)_4_CAU Khanh Nam(Thi Cong)" xfId="3130"/>
    <cellStyle name="_KT (2)_4_Cau so1a" xfId="476"/>
    <cellStyle name="_KT (2)_4_CoCauPhi (version 1)" xfId="3132"/>
    <cellStyle name="_KT (2)_4_cocbu" xfId="477"/>
    <cellStyle name="_KT (2)_4_Cot co" xfId="478"/>
    <cellStyle name="_KT (2)_4_CV1-khoi luong va don gia" xfId="479"/>
    <cellStyle name="_KT (2)_4_ChiHuong_ApGia" xfId="3131"/>
    <cellStyle name="_KT (2)_4_DAU NOI PL-CL TAI PHU LAMHC" xfId="3133"/>
    <cellStyle name="_KT (2)_4_DTCDT MR.2N110.HOCMON.TDTOAN.CCUNG" xfId="480"/>
    <cellStyle name="_KT (2)_4_DU TOAN CUOI" xfId="481"/>
    <cellStyle name="_KT (2)_4_Du toan chi phi gia thau T12 (Dat Phuong)" xfId="482"/>
    <cellStyle name="_KT (2)_4_DU TRU VAT TU" xfId="3134"/>
    <cellStyle name="_KT (2)_4_HD-CONGTACCHINH-THAUPHU" xfId="483"/>
    <cellStyle name="_KT (2)_4_HOPDONG-NOIBO" xfId="484"/>
    <cellStyle name="_KT (2)_4_Lora-tungchau" xfId="485"/>
    <cellStyle name="_KT (2)_4_Luy ke von ung nam 2011 -Thoa gui ngay 12-8-2012" xfId="3135"/>
    <cellStyle name="_KT (2)_4_NhanCong" xfId="3136"/>
    <cellStyle name="_KT (2)_4_PGIA-phieu tham tra Kho bac" xfId="486"/>
    <cellStyle name="_KT (2)_4_PT02-02" xfId="487"/>
    <cellStyle name="_KT (2)_4_PT02-02_Book1" xfId="488"/>
    <cellStyle name="_KT (2)_4_PT02-03" xfId="489"/>
    <cellStyle name="_KT (2)_4_PT02-03_Book1" xfId="490"/>
    <cellStyle name="_KT (2)_4_phu luc tong ket tinh hinh TH giai doan 03-10 (ngay 30)" xfId="3137"/>
    <cellStyle name="_KT (2)_4_Qt-HT3PQ1(CauKho)" xfId="491"/>
    <cellStyle name="_KT (2)_4_Sheet1" xfId="3138"/>
    <cellStyle name="_KT (2)_4_TAM UNG VAT TU CHINH DOT 3 (REV2)" xfId="492"/>
    <cellStyle name="_KT (2)_4_TG-TH" xfId="493"/>
    <cellStyle name="_KT (2)_4_THANH TOAN-CONGTACCHINH" xfId="494"/>
    <cellStyle name="_KT (2)_4_THANHTOAN" xfId="495"/>
    <cellStyle name="_KT (2)_4_ÿÿÿÿÿ" xfId="3139"/>
    <cellStyle name="_KT (2)_5" xfId="496"/>
    <cellStyle name="_KT (2)_5 2" xfId="3140"/>
    <cellStyle name="_KT (2)_5_ApGiaVatTu_cayxanh_latgach" xfId="3141"/>
    <cellStyle name="_KT (2)_5_Bang tong hop cong tac tam" xfId="497"/>
    <cellStyle name="_KT (2)_5_BANG TONG HOP TINH HINH THANH QUYET TOAN (MOI I)" xfId="3142"/>
    <cellStyle name="_KT (2)_5_BAO CAO KLCT PT2000" xfId="498"/>
    <cellStyle name="_KT (2)_5_BAO CAO PT2000" xfId="499"/>
    <cellStyle name="_KT (2)_5_BAO CAO PT2000_Book1" xfId="500"/>
    <cellStyle name="_KT (2)_5_Bao cao XDCB 2001 - T11 KH dieu chinh 20-11-THAI" xfId="501"/>
    <cellStyle name="_KT (2)_5_BAO GIA NGAY 24-10-08 (co dam)" xfId="3143"/>
    <cellStyle name="_KT (2)_5_bb gia tu mong dutoancauso1" xfId="502"/>
    <cellStyle name="_KT (2)_5_BC CV 6403 BKHĐT" xfId="3144"/>
    <cellStyle name="_KT (2)_5_BC NQ11-CP - chinh sua lai" xfId="3145"/>
    <cellStyle name="_KT (2)_5_BC NQ11-CP-Quynh sau bieu so3" xfId="3146"/>
    <cellStyle name="_KT (2)_5_BC_NQ11-CP_-_Thao_sua_lai" xfId="3147"/>
    <cellStyle name="_KT (2)_5_Book1" xfId="503"/>
    <cellStyle name="_KT (2)_5_Book1_1" xfId="504"/>
    <cellStyle name="_KT (2)_5_Book1_1 2" xfId="3148"/>
    <cellStyle name="_KT (2)_5_Book1_1_bb gia tu mong dutoancauso1" xfId="505"/>
    <cellStyle name="_KT (2)_5_Book1_1_BC CV 6403 BKHĐT" xfId="3149"/>
    <cellStyle name="_KT (2)_5_Book1_1_Book1" xfId="506"/>
    <cellStyle name="_KT (2)_5_Book1_1_CACKHOANKHAUTRU" xfId="507"/>
    <cellStyle name="_KT (2)_5_Book1_1_Cau so1a" xfId="508"/>
    <cellStyle name="_KT (2)_5_Book1_1_KLTT-PHUCHUNG" xfId="509"/>
    <cellStyle name="_KT (2)_5_Book1_1_Luy ke von ung nam 2011 -Thoa gui ngay 12-8-2012" xfId="3150"/>
    <cellStyle name="_KT (2)_5_Book1_1_Thanh toan (Du an Ca Mau)" xfId="510"/>
    <cellStyle name="_KT (2)_5_Book1_1_THANHTOAN" xfId="511"/>
    <cellStyle name="_KT (2)_5_Book1_1_THANHTOAN A-B" xfId="512"/>
    <cellStyle name="_KT (2)_5_Book1_2" xfId="513"/>
    <cellStyle name="_KT (2)_5_Book1_2 2" xfId="3151"/>
    <cellStyle name="_KT (2)_5_Book1_2_BC CV 6403 BKHĐT" xfId="3152"/>
    <cellStyle name="_KT (2)_5_Book1_2_Book1" xfId="514"/>
    <cellStyle name="_KT (2)_5_Book1_2_CACKHOANKHAUTRU" xfId="515"/>
    <cellStyle name="_KT (2)_5_Book1_2_KLTT-PHUCHUNG" xfId="516"/>
    <cellStyle name="_KT (2)_5_Book1_2_Luy ke von ung nam 2011 -Thoa gui ngay 12-8-2012" xfId="3153"/>
    <cellStyle name="_KT (2)_5_Book1_2_Thanh toan (Du an Ca Mau)" xfId="517"/>
    <cellStyle name="_KT (2)_5_Book1_2_THANHTOAN" xfId="518"/>
    <cellStyle name="_KT (2)_5_Book1_2_THANHTOAN A-B" xfId="519"/>
    <cellStyle name="_KT (2)_5_Book1_3" xfId="520"/>
    <cellStyle name="_KT (2)_5_Book1_3_Book1" xfId="521"/>
    <cellStyle name="_KT (2)_5_Book1_3_Book1_1" xfId="522"/>
    <cellStyle name="_KT (2)_5_Book1_3_Book1_KLXayLap" xfId="523"/>
    <cellStyle name="_KT (2)_5_Book1_3_KLXayLap" xfId="524"/>
    <cellStyle name="_KT (2)_5_Book1_3_khoii luong nha nghien dot 8 thang 2-2006" xfId="525"/>
    <cellStyle name="_KT (2)_5_Book1_4" xfId="526"/>
    <cellStyle name="_KT (2)_5_Book1_Bang tong hop cong tac tam" xfId="527"/>
    <cellStyle name="_KT (2)_5_Book1_bb gia tu mong dutoancauso1" xfId="528"/>
    <cellStyle name="_KT (2)_5_Book1_BC CV 6403 BKHĐT" xfId="3154"/>
    <cellStyle name="_KT (2)_5_Book1_BC-QT-WB-dthao" xfId="529"/>
    <cellStyle name="_KT (2)_5_Book1_Book1" xfId="530"/>
    <cellStyle name="_KT (2)_5_Book1_Book1_Book1" xfId="531"/>
    <cellStyle name="_KT (2)_5_Book1_Book1_CACKHOANKHAUTRU" xfId="532"/>
    <cellStyle name="_KT (2)_5_Book1_Book1_KLTT-PHUCHUNG" xfId="533"/>
    <cellStyle name="_KT (2)_5_Book1_Book1_Thanh toan (Du an Ca Mau)" xfId="534"/>
    <cellStyle name="_KT (2)_5_Book1_Book1_THANHTOAN" xfId="535"/>
    <cellStyle name="_KT (2)_5_Book1_Book1_THANHTOAN A-B" xfId="536"/>
    <cellStyle name="_KT (2)_5_Book1_CACKHOANKHAUTRU" xfId="537"/>
    <cellStyle name="_KT (2)_5_Book1_Cau so1a" xfId="538"/>
    <cellStyle name="_KT (2)_5_Book1_cocbu" xfId="539"/>
    <cellStyle name="_KT (2)_5_Book1_Cot co" xfId="540"/>
    <cellStyle name="_KT (2)_5_Book1_CV1-khoi luong va don gia" xfId="541"/>
    <cellStyle name="_KT (2)_5_Book1_DU TOAN CUOI" xfId="542"/>
    <cellStyle name="_KT (2)_5_Book1_Du toan chi phi gia thau T12 (Dat Phuong)" xfId="543"/>
    <cellStyle name="_KT (2)_5_Book1_HD-CONGTACCHINH-THAUPHU" xfId="544"/>
    <cellStyle name="_KT (2)_5_Book1_HOPDONG-NOIBO" xfId="545"/>
    <cellStyle name="_KT (2)_5_Book1_Luy ke von ung nam 2011 -Thoa gui ngay 12-8-2012" xfId="3155"/>
    <cellStyle name="_KT (2)_5_Book1_THANH TOAN-CONGTACCHINH" xfId="546"/>
    <cellStyle name="_KT (2)_5_Book1_THANHTOAN" xfId="547"/>
    <cellStyle name="_KT (2)_5_CACKHOANKHAUTRU" xfId="548"/>
    <cellStyle name="_KT (2)_5_CAU Khanh Nam(Thi Cong)" xfId="3156"/>
    <cellStyle name="_KT (2)_5_Cau so1a" xfId="549"/>
    <cellStyle name="_KT (2)_5_CoCauPhi (version 1)" xfId="3158"/>
    <cellStyle name="_KT (2)_5_cocbu" xfId="550"/>
    <cellStyle name="_KT (2)_5_Cot co" xfId="551"/>
    <cellStyle name="_KT (2)_5_CV1-khoi luong va don gia" xfId="552"/>
    <cellStyle name="_KT (2)_5_ChiHuong_ApGia" xfId="3157"/>
    <cellStyle name="_KT (2)_5_DAU NOI PL-CL TAI PHU LAMHC" xfId="3159"/>
    <cellStyle name="_KT (2)_5_DTCDT MR.2N110.HOCMON.TDTOAN.CCUNG" xfId="553"/>
    <cellStyle name="_KT (2)_5_DU TOAN CUOI" xfId="554"/>
    <cellStyle name="_KT (2)_5_Du toan chi phi gia thau T12 (Dat Phuong)" xfId="555"/>
    <cellStyle name="_KT (2)_5_DU TRU VAT TU" xfId="3160"/>
    <cellStyle name="_KT (2)_5_dutoan-dc-04-10-11" xfId="556"/>
    <cellStyle name="_KT (2)_5_HD-CONGTACCHINH-THAUPHU" xfId="557"/>
    <cellStyle name="_KT (2)_5_HOPDONG-NOIBO" xfId="558"/>
    <cellStyle name="_KT (2)_5_Lora-tungchau" xfId="559"/>
    <cellStyle name="_KT (2)_5_Luy ke von ung nam 2011 -Thoa gui ngay 12-8-2012" xfId="3161"/>
    <cellStyle name="_KT (2)_5_NhanCong" xfId="3162"/>
    <cellStyle name="_KT (2)_5_PGIA-phieu tham tra Kho bac" xfId="560"/>
    <cellStyle name="_KT (2)_5_PT02-02" xfId="561"/>
    <cellStyle name="_KT (2)_5_PT02-02_Book1" xfId="562"/>
    <cellStyle name="_KT (2)_5_PT02-03" xfId="563"/>
    <cellStyle name="_KT (2)_5_PT02-03_Book1" xfId="564"/>
    <cellStyle name="_KT (2)_5_phu luc tong ket tinh hinh TH giai doan 03-10 (ngay 30)" xfId="3163"/>
    <cellStyle name="_KT (2)_5_Qt-HT3PQ1(CauKho)" xfId="565"/>
    <cellStyle name="_KT (2)_5_Sheet1" xfId="3164"/>
    <cellStyle name="_KT (2)_5_TAM UNG VAT TU CHINH DOT 3 (REV2)" xfId="566"/>
    <cellStyle name="_KT (2)_5_THANH TOAN-CONGTACCHINH" xfId="567"/>
    <cellStyle name="_KT (2)_5_THANHTOAN" xfId="568"/>
    <cellStyle name="_KT (2)_5_ÿÿÿÿÿ" xfId="3165"/>
    <cellStyle name="_KT (2)_bb gia tu mong dutoancauso1" xfId="569"/>
    <cellStyle name="_KT (2)_Book1" xfId="570"/>
    <cellStyle name="_KT (2)_Book1_1" xfId="571"/>
    <cellStyle name="_KT (2)_Book1_1_Bang tong hop cong tac tam" xfId="572"/>
    <cellStyle name="_KT (2)_Book1_1_Cot co" xfId="573"/>
    <cellStyle name="_KT (2)_Book1_1_KLXayLap" xfId="574"/>
    <cellStyle name="_KT (2)_Book1_bb gia tu mong dutoancauso1" xfId="575"/>
    <cellStyle name="_KT (2)_Book1_BC-QT-WB-dthao" xfId="576"/>
    <cellStyle name="_KT (2)_Book1_Cau so1a" xfId="577"/>
    <cellStyle name="_KT (2)_Book1_DU TOAN CUOI" xfId="578"/>
    <cellStyle name="_KT (2)_Cau so1a" xfId="579"/>
    <cellStyle name="_KT (2)_DU TOAN CUOI" xfId="580"/>
    <cellStyle name="_KT (2)_dutoan-dc-04-10-11" xfId="581"/>
    <cellStyle name="_KT (2)_KLXayLap" xfId="582"/>
    <cellStyle name="_KT (2)_Lora-tungchau" xfId="583"/>
    <cellStyle name="_KT (2)_Lora-tungchau_Book1" xfId="584"/>
    <cellStyle name="_KT (2)_Lora-tungchau_Book1_KLXayLap" xfId="585"/>
    <cellStyle name="_KT (2)_Lora-tungchau_KLXayLap" xfId="586"/>
    <cellStyle name="_KT (2)_PERSONAL" xfId="587"/>
    <cellStyle name="_KT (2)_PERSONAL_Bang tong hop cong tac tam" xfId="588"/>
    <cellStyle name="_KT (2)_PERSONAL_BC CV 6403 BKHĐT" xfId="3166"/>
    <cellStyle name="_KT (2)_PERSONAL_Book1" xfId="589"/>
    <cellStyle name="_KT (2)_PERSONAL_Book1_Bang tong hop cong tac tam" xfId="590"/>
    <cellStyle name="_KT (2)_PERSONAL_Book1_CACKHOANKHAUTRU" xfId="591"/>
    <cellStyle name="_KT (2)_PERSONAL_Book1_cocbu" xfId="592"/>
    <cellStyle name="_KT (2)_PERSONAL_Book1_Cot co" xfId="593"/>
    <cellStyle name="_KT (2)_PERSONAL_Book1_CV1-khoi luong va don gia" xfId="594"/>
    <cellStyle name="_KT (2)_PERSONAL_Book1_Du toan chi phi gia thau T12 (Dat Phuong)" xfId="595"/>
    <cellStyle name="_KT (2)_PERSONAL_Book1_HD-CONGTACCHINH-THAUPHU" xfId="596"/>
    <cellStyle name="_KT (2)_PERSONAL_Book1_HOPDONG-NOIBO" xfId="597"/>
    <cellStyle name="_KT (2)_PERSONAL_Book1_THANH TOAN-CONGTACCHINH" xfId="598"/>
    <cellStyle name="_KT (2)_PERSONAL_Book1_THANHTOAN" xfId="599"/>
    <cellStyle name="_KT (2)_PERSONAL_CACKHOANKHAUTRU" xfId="600"/>
    <cellStyle name="_KT (2)_PERSONAL_cocbu" xfId="601"/>
    <cellStyle name="_KT (2)_PERSONAL_Cot co" xfId="602"/>
    <cellStyle name="_KT (2)_PERSONAL_CV1-khoi luong va don gia" xfId="603"/>
    <cellStyle name="_KT (2)_PERSONAL_Du toan chi phi gia thau T12 (Dat Phuong)" xfId="604"/>
    <cellStyle name="_KT (2)_PERSONAL_HD-CONGTACCHINH-THAUPHU" xfId="605"/>
    <cellStyle name="_KT (2)_PERSONAL_HOPDONG-NOIBO" xfId="606"/>
    <cellStyle name="_KT (2)_PERSONAL_HTQ.8 GD1" xfId="607"/>
    <cellStyle name="_KT (2)_PERSONAL_Luy ke von ung nam 2011 -Thoa gui ngay 12-8-2012" xfId="3167"/>
    <cellStyle name="_KT (2)_PERSONAL_TAM UNG VAT TU CHINH DOT 3 (REV2)" xfId="608"/>
    <cellStyle name="_KT (2)_PERSONAL_Tong hop KHCB 2001" xfId="609"/>
    <cellStyle name="_KT (2)_PERSONAL_THANH TOAN-CONGTACCHINH" xfId="610"/>
    <cellStyle name="_KT (2)_PERSONAL_THANHTOAN" xfId="611"/>
    <cellStyle name="_KT (2)_Qt-HT3PQ1(CauKho)" xfId="612"/>
    <cellStyle name="_KT (2)_TAM UNG VAT TU CHINH DOT 3 (REV2)" xfId="613"/>
    <cellStyle name="_KT (2)_TG-TH" xfId="614"/>
    <cellStyle name="_KT_TG" xfId="615"/>
    <cellStyle name="_KT_TG_1" xfId="616"/>
    <cellStyle name="_KT_TG_1 2" xfId="3168"/>
    <cellStyle name="_KT_TG_1_ApGiaVatTu_cayxanh_latgach" xfId="3169"/>
    <cellStyle name="_KT_TG_1_Bang tong hop cong tac tam" xfId="617"/>
    <cellStyle name="_KT_TG_1_BANG TONG HOP TINH HINH THANH QUYET TOAN (MOI I)" xfId="3170"/>
    <cellStyle name="_KT_TG_1_BAO CAO KLCT PT2000" xfId="618"/>
    <cellStyle name="_KT_TG_1_BAO CAO PT2000" xfId="619"/>
    <cellStyle name="_KT_TG_1_BAO CAO PT2000_Book1" xfId="620"/>
    <cellStyle name="_KT_TG_1_Bao cao XDCB 2001 - T11 KH dieu chinh 20-11-THAI" xfId="621"/>
    <cellStyle name="_KT_TG_1_BAO GIA NGAY 24-10-08 (co dam)" xfId="3171"/>
    <cellStyle name="_KT_TG_1_bb gia tu mong dutoancauso1" xfId="622"/>
    <cellStyle name="_KT_TG_1_BC CV 6403 BKHĐT" xfId="3172"/>
    <cellStyle name="_KT_TG_1_BC NQ11-CP - chinh sua lai" xfId="3173"/>
    <cellStyle name="_KT_TG_1_BC NQ11-CP-Quynh sau bieu so3" xfId="3174"/>
    <cellStyle name="_KT_TG_1_BC_NQ11-CP_-_Thao_sua_lai" xfId="3175"/>
    <cellStyle name="_KT_TG_1_Book1" xfId="623"/>
    <cellStyle name="_KT_TG_1_Book1_1" xfId="624"/>
    <cellStyle name="_KT_TG_1_Book1_1 2" xfId="3176"/>
    <cellStyle name="_KT_TG_1_Book1_1_bb gia tu mong dutoancauso1" xfId="625"/>
    <cellStyle name="_KT_TG_1_Book1_1_BC CV 6403 BKHĐT" xfId="3177"/>
    <cellStyle name="_KT_TG_1_Book1_1_Book1" xfId="626"/>
    <cellStyle name="_KT_TG_1_Book1_1_CACKHOANKHAUTRU" xfId="627"/>
    <cellStyle name="_KT_TG_1_Book1_1_Cau so1a" xfId="628"/>
    <cellStyle name="_KT_TG_1_Book1_1_KLTT-PHUCHUNG" xfId="629"/>
    <cellStyle name="_KT_TG_1_Book1_1_Luy ke von ung nam 2011 -Thoa gui ngay 12-8-2012" xfId="3178"/>
    <cellStyle name="_KT_TG_1_Book1_1_Thanh toan (Du an Ca Mau)" xfId="630"/>
    <cellStyle name="_KT_TG_1_Book1_1_THANHTOAN" xfId="631"/>
    <cellStyle name="_KT_TG_1_Book1_1_THANHTOAN A-B" xfId="632"/>
    <cellStyle name="_KT_TG_1_Book1_2" xfId="633"/>
    <cellStyle name="_KT_TG_1_Book1_2 2" xfId="3179"/>
    <cellStyle name="_KT_TG_1_Book1_2_BC CV 6403 BKHĐT" xfId="3180"/>
    <cellStyle name="_KT_TG_1_Book1_2_Book1" xfId="634"/>
    <cellStyle name="_KT_TG_1_Book1_2_CACKHOANKHAUTRU" xfId="635"/>
    <cellStyle name="_KT_TG_1_Book1_2_KLTT-PHUCHUNG" xfId="636"/>
    <cellStyle name="_KT_TG_1_Book1_2_Luy ke von ung nam 2011 -Thoa gui ngay 12-8-2012" xfId="3181"/>
    <cellStyle name="_KT_TG_1_Book1_2_Thanh toan (Du an Ca Mau)" xfId="637"/>
    <cellStyle name="_KT_TG_1_Book1_2_THANHTOAN" xfId="638"/>
    <cellStyle name="_KT_TG_1_Book1_2_THANHTOAN A-B" xfId="639"/>
    <cellStyle name="_KT_TG_1_Book1_3" xfId="640"/>
    <cellStyle name="_KT_TG_1_Book1_3_Book1" xfId="641"/>
    <cellStyle name="_KT_TG_1_Book1_3_Book1_1" xfId="642"/>
    <cellStyle name="_KT_TG_1_Book1_3_Book1_KLXayLap" xfId="643"/>
    <cellStyle name="_KT_TG_1_Book1_3_KLXayLap" xfId="644"/>
    <cellStyle name="_KT_TG_1_Book1_3_khoii luong nha nghien dot 8 thang 2-2006" xfId="645"/>
    <cellStyle name="_KT_TG_1_Book1_4" xfId="646"/>
    <cellStyle name="_KT_TG_1_Book1_Bang tong hop cong tac tam" xfId="647"/>
    <cellStyle name="_KT_TG_1_Book1_bb gia tu mong dutoancauso1" xfId="648"/>
    <cellStyle name="_KT_TG_1_Book1_BC CV 6403 BKHĐT" xfId="3182"/>
    <cellStyle name="_KT_TG_1_Book1_BC-QT-WB-dthao" xfId="649"/>
    <cellStyle name="_KT_TG_1_Book1_Book1" xfId="650"/>
    <cellStyle name="_KT_TG_1_Book1_Book1_Book1" xfId="651"/>
    <cellStyle name="_KT_TG_1_Book1_Book1_CACKHOANKHAUTRU" xfId="652"/>
    <cellStyle name="_KT_TG_1_Book1_Book1_KLTT-PHUCHUNG" xfId="653"/>
    <cellStyle name="_KT_TG_1_Book1_Book1_Thanh toan (Du an Ca Mau)" xfId="654"/>
    <cellStyle name="_KT_TG_1_Book1_Book1_THANHTOAN" xfId="655"/>
    <cellStyle name="_KT_TG_1_Book1_Book1_THANHTOAN A-B" xfId="656"/>
    <cellStyle name="_KT_TG_1_Book1_CACKHOANKHAUTRU" xfId="657"/>
    <cellStyle name="_KT_TG_1_Book1_Cau so1a" xfId="658"/>
    <cellStyle name="_KT_TG_1_Book1_cocbu" xfId="659"/>
    <cellStyle name="_KT_TG_1_Book1_Cot co" xfId="660"/>
    <cellStyle name="_KT_TG_1_Book1_CV1-khoi luong va don gia" xfId="661"/>
    <cellStyle name="_KT_TG_1_Book1_DU TOAN CUOI" xfId="662"/>
    <cellStyle name="_KT_TG_1_Book1_Du toan chi phi gia thau T12 (Dat Phuong)" xfId="663"/>
    <cellStyle name="_KT_TG_1_Book1_HD-CONGTACCHINH-THAUPHU" xfId="664"/>
    <cellStyle name="_KT_TG_1_Book1_HOPDONG-NOIBO" xfId="665"/>
    <cellStyle name="_KT_TG_1_Book1_Luy ke von ung nam 2011 -Thoa gui ngay 12-8-2012" xfId="3183"/>
    <cellStyle name="_KT_TG_1_Book1_THANH TOAN-CONGTACCHINH" xfId="666"/>
    <cellStyle name="_KT_TG_1_Book1_THANHTOAN" xfId="667"/>
    <cellStyle name="_KT_TG_1_CACKHOANKHAUTRU" xfId="668"/>
    <cellStyle name="_KT_TG_1_CAU Khanh Nam(Thi Cong)" xfId="3184"/>
    <cellStyle name="_KT_TG_1_Cau so1a" xfId="669"/>
    <cellStyle name="_KT_TG_1_CoCauPhi (version 1)" xfId="3186"/>
    <cellStyle name="_KT_TG_1_cocbu" xfId="670"/>
    <cellStyle name="_KT_TG_1_Cot co" xfId="671"/>
    <cellStyle name="_KT_TG_1_CV1-khoi luong va don gia" xfId="672"/>
    <cellStyle name="_KT_TG_1_ChiHuong_ApGia" xfId="3185"/>
    <cellStyle name="_KT_TG_1_DAU NOI PL-CL TAI PHU LAMHC" xfId="3187"/>
    <cellStyle name="_KT_TG_1_DTCDT MR.2N110.HOCMON.TDTOAN.CCUNG" xfId="673"/>
    <cellStyle name="_KT_TG_1_DU TOAN CUOI" xfId="674"/>
    <cellStyle name="_KT_TG_1_Du toan chi phi gia thau T12 (Dat Phuong)" xfId="675"/>
    <cellStyle name="_KT_TG_1_DU TRU VAT TU" xfId="3188"/>
    <cellStyle name="_KT_TG_1_dutoan-dc-04-10-11" xfId="676"/>
    <cellStyle name="_KT_TG_1_HD-CONGTACCHINH-THAUPHU" xfId="677"/>
    <cellStyle name="_KT_TG_1_HOPDONG-NOIBO" xfId="678"/>
    <cellStyle name="_KT_TG_1_Lora-tungchau" xfId="679"/>
    <cellStyle name="_KT_TG_1_Luy ke von ung nam 2011 -Thoa gui ngay 12-8-2012" xfId="3189"/>
    <cellStyle name="_KT_TG_1_NhanCong" xfId="3190"/>
    <cellStyle name="_KT_TG_1_PGIA-phieu tham tra Kho bac" xfId="680"/>
    <cellStyle name="_KT_TG_1_PT02-02" xfId="681"/>
    <cellStyle name="_KT_TG_1_PT02-02_Book1" xfId="682"/>
    <cellStyle name="_KT_TG_1_PT02-03" xfId="683"/>
    <cellStyle name="_KT_TG_1_PT02-03_Book1" xfId="684"/>
    <cellStyle name="_KT_TG_1_phu luc tong ket tinh hinh TH giai doan 03-10 (ngay 30)" xfId="3191"/>
    <cellStyle name="_KT_TG_1_Qt-HT3PQ1(CauKho)" xfId="685"/>
    <cellStyle name="_KT_TG_1_Sheet1" xfId="3192"/>
    <cellStyle name="_KT_TG_1_TAM UNG VAT TU CHINH DOT 3 (REV2)" xfId="686"/>
    <cellStyle name="_KT_TG_1_THANH TOAN-CONGTACCHINH" xfId="687"/>
    <cellStyle name="_KT_TG_1_THANHTOAN" xfId="688"/>
    <cellStyle name="_KT_TG_1_ÿÿÿÿÿ" xfId="3193"/>
    <cellStyle name="_KT_TG_2" xfId="689"/>
    <cellStyle name="_KT_TG_2 2" xfId="3194"/>
    <cellStyle name="_KT_TG_2_160505 BIEU CHI NSDP TREN DAU DAN (BAO GÔM BSCMT)" xfId="3195"/>
    <cellStyle name="_KT_TG_2_ApGiaVatTu_cayxanh_latgach" xfId="3196"/>
    <cellStyle name="_KT_TG_2_Bang tong hop cong tac tam" xfId="690"/>
    <cellStyle name="_KT_TG_2_BANG TONG HOP TINH HINH THANH QUYET TOAN (MOI I)" xfId="3197"/>
    <cellStyle name="_KT_TG_2_BAO CAO KLCT PT2000" xfId="691"/>
    <cellStyle name="_KT_TG_2_BAO CAO PT2000" xfId="692"/>
    <cellStyle name="_KT_TG_2_BAO CAO PT2000_Book1" xfId="693"/>
    <cellStyle name="_KT_TG_2_Bao cao XDCB 2001 - T11 KH dieu chinh 20-11-THAI" xfId="694"/>
    <cellStyle name="_KT_TG_2_BAO GIA NGAY 24-10-08 (co dam)" xfId="3198"/>
    <cellStyle name="_KT_TG_2_bb gia tu mong dutoancauso1" xfId="695"/>
    <cellStyle name="_KT_TG_2_BC CV 6403 BKHĐT" xfId="3199"/>
    <cellStyle name="_KT_TG_2_BC NQ11-CP - chinh sua lai" xfId="3200"/>
    <cellStyle name="_KT_TG_2_BC NQ11-CP-Quynh sau bieu so3" xfId="3201"/>
    <cellStyle name="_KT_TG_2_BC_NQ11-CP_-_Thao_sua_lai" xfId="3202"/>
    <cellStyle name="_KT_TG_2_Book1" xfId="696"/>
    <cellStyle name="_KT_TG_2_Book1_1" xfId="697"/>
    <cellStyle name="_KT_TG_2_Book1_1 2" xfId="3203"/>
    <cellStyle name="_KT_TG_2_Book1_1_bb gia tu mong dutoancauso1" xfId="698"/>
    <cellStyle name="_KT_TG_2_Book1_1_BC CV 6403 BKHĐT" xfId="3204"/>
    <cellStyle name="_KT_TG_2_Book1_1_Book1" xfId="699"/>
    <cellStyle name="_KT_TG_2_Book1_1_CACKHOANKHAUTRU" xfId="700"/>
    <cellStyle name="_KT_TG_2_Book1_1_Cau so1a" xfId="701"/>
    <cellStyle name="_KT_TG_2_Book1_1_KLTT-PHUCHUNG" xfId="702"/>
    <cellStyle name="_KT_TG_2_Book1_1_Luy ke von ung nam 2011 -Thoa gui ngay 12-8-2012" xfId="3205"/>
    <cellStyle name="_KT_TG_2_Book1_1_Thanh toan (Du an Ca Mau)" xfId="703"/>
    <cellStyle name="_KT_TG_2_Book1_1_THANHTOAN" xfId="704"/>
    <cellStyle name="_KT_TG_2_Book1_1_THANHTOAN A-B" xfId="705"/>
    <cellStyle name="_KT_TG_2_Book1_2" xfId="706"/>
    <cellStyle name="_KT_TG_2_Book1_2 2" xfId="3206"/>
    <cellStyle name="_KT_TG_2_Book1_2_BC CV 6403 BKHĐT" xfId="3207"/>
    <cellStyle name="_KT_TG_2_Book1_2_Book1" xfId="707"/>
    <cellStyle name="_KT_TG_2_Book1_2_CACKHOANKHAUTRU" xfId="708"/>
    <cellStyle name="_KT_TG_2_Book1_2_KLTT-PHUCHUNG" xfId="709"/>
    <cellStyle name="_KT_TG_2_Book1_2_Luy ke von ung nam 2011 -Thoa gui ngay 12-8-2012" xfId="3208"/>
    <cellStyle name="_KT_TG_2_Book1_2_Thanh toan (Du an Ca Mau)" xfId="710"/>
    <cellStyle name="_KT_TG_2_Book1_2_THANHTOAN" xfId="711"/>
    <cellStyle name="_KT_TG_2_Book1_2_THANHTOAN A-B" xfId="712"/>
    <cellStyle name="_KT_TG_2_Book1_3" xfId="713"/>
    <cellStyle name="_KT_TG_2_Book1_3_Book1" xfId="714"/>
    <cellStyle name="_KT_TG_2_Book1_3_Book1_1" xfId="715"/>
    <cellStyle name="_KT_TG_2_Book1_3_Book1_KLXayLap" xfId="716"/>
    <cellStyle name="_KT_TG_2_Book1_3_Book1_NKCV" xfId="717"/>
    <cellStyle name="_KT_TG_2_Book1_3_CACKHOANKHAUTRU" xfId="718"/>
    <cellStyle name="_KT_TG_2_Book1_3_KLTT-PHUCHUNG" xfId="719"/>
    <cellStyle name="_KT_TG_2_Book1_3_KLXayLap" xfId="720"/>
    <cellStyle name="_KT_TG_2_Book1_3_khoii luong nha nghien dot 8 thang 2-2006" xfId="721"/>
    <cellStyle name="_KT_TG_2_Book1_3_Thanh toan (Du an Ca Mau)" xfId="722"/>
    <cellStyle name="_KT_TG_2_Book1_3_THANHTOAN" xfId="723"/>
    <cellStyle name="_KT_TG_2_Book1_3_THANHTOAN A-B" xfId="724"/>
    <cellStyle name="_KT_TG_2_Book1_4" xfId="725"/>
    <cellStyle name="_KT_TG_2_Book1_4_CACKHOANKHAUTRU" xfId="726"/>
    <cellStyle name="_KT_TG_2_Book1_4_KLTT-PHUCHUNG" xfId="727"/>
    <cellStyle name="_KT_TG_2_Book1_4_Thanh toan (Du an Ca Mau)" xfId="728"/>
    <cellStyle name="_KT_TG_2_Book1_4_THANHTOAN" xfId="729"/>
    <cellStyle name="_KT_TG_2_Book1_4_THANHTOAN A-B" xfId="730"/>
    <cellStyle name="_KT_TG_2_Book1_Bang tong hop cong tac tam" xfId="731"/>
    <cellStyle name="_KT_TG_2_Book1_bb gia tu mong dutoancauso1" xfId="732"/>
    <cellStyle name="_KT_TG_2_Book1_BC CV 6403 BKHĐT" xfId="3209"/>
    <cellStyle name="_KT_TG_2_Book1_Book1" xfId="733"/>
    <cellStyle name="_KT_TG_2_Book1_Book1_Book1" xfId="734"/>
    <cellStyle name="_KT_TG_2_Book1_Book1_CACKHOANKHAUTRU" xfId="735"/>
    <cellStyle name="_KT_TG_2_Book1_Book1_KLTT-PHUCHUNG" xfId="736"/>
    <cellStyle name="_KT_TG_2_Book1_Book1_Thanh toan (Du an Ca Mau)" xfId="737"/>
    <cellStyle name="_KT_TG_2_Book1_Book1_THANHTOAN" xfId="738"/>
    <cellStyle name="_KT_TG_2_Book1_Book1_THANHTOAN A-B" xfId="739"/>
    <cellStyle name="_KT_TG_2_Book1_CACKHOANKHAUTRU" xfId="740"/>
    <cellStyle name="_KT_TG_2_Book1_Cau so1a" xfId="741"/>
    <cellStyle name="_KT_TG_2_Book1_cocbu" xfId="742"/>
    <cellStyle name="_KT_TG_2_Book1_Cot co" xfId="743"/>
    <cellStyle name="_KT_TG_2_Book1_CV1-khoi luong va don gia" xfId="744"/>
    <cellStyle name="_KT_TG_2_Book1_DU TOAN CUOI" xfId="745"/>
    <cellStyle name="_KT_TG_2_Book1_Du toan chi phi gia thau T12 (Dat Phuong)" xfId="746"/>
    <cellStyle name="_KT_TG_2_Book1_HD-CONGTACCHINH-THAUPHU" xfId="747"/>
    <cellStyle name="_KT_TG_2_Book1_HOPDONG-NOIBO" xfId="748"/>
    <cellStyle name="_KT_TG_2_Book1_Luy ke von ung nam 2011 -Thoa gui ngay 12-8-2012" xfId="3210"/>
    <cellStyle name="_KT_TG_2_Book1_THANH TOAN-CONGTACCHINH" xfId="749"/>
    <cellStyle name="_KT_TG_2_Book1_THANHTOAN" xfId="750"/>
    <cellStyle name="_KT_TG_2_CACKHOANKHAUTRU" xfId="751"/>
    <cellStyle name="_KT_TG_2_CAU Khanh Nam(Thi Cong)" xfId="3211"/>
    <cellStyle name="_KT_TG_2_Cau so1a" xfId="752"/>
    <cellStyle name="_KT_TG_2_CoCauPhi (version 1)" xfId="3213"/>
    <cellStyle name="_KT_TG_2_cocbu" xfId="753"/>
    <cellStyle name="_KT_TG_2_Cot co" xfId="754"/>
    <cellStyle name="_KT_TG_2_CV1-khoi luong va don gia" xfId="755"/>
    <cellStyle name="_KT_TG_2_ChiHuong_ApGia" xfId="3212"/>
    <cellStyle name="_KT_TG_2_DAU NOI PL-CL TAI PHU LAMHC" xfId="3214"/>
    <cellStyle name="_KT_TG_2_DTCDT MR.2N110.HOCMON.TDTOAN.CCUNG" xfId="756"/>
    <cellStyle name="_KT_TG_2_DU TOAN CUOI" xfId="757"/>
    <cellStyle name="_KT_TG_2_Du toan chi phi gia thau T12 (Dat Phuong)" xfId="758"/>
    <cellStyle name="_KT_TG_2_DU TRU VAT TU" xfId="3215"/>
    <cellStyle name="_KT_TG_2_HD-CONGTACCHINH-THAUPHU" xfId="759"/>
    <cellStyle name="_KT_TG_2_HOPDONG-NOIBO" xfId="760"/>
    <cellStyle name="_KT_TG_2_Lora-tungchau" xfId="761"/>
    <cellStyle name="_KT_TG_2_Luy ke von ung nam 2011 -Thoa gui ngay 12-8-2012" xfId="3216"/>
    <cellStyle name="_KT_TG_2_NhanCong" xfId="3217"/>
    <cellStyle name="_KT_TG_2_PGIA-phieu tham tra Kho bac" xfId="762"/>
    <cellStyle name="_KT_TG_2_PT02-02" xfId="763"/>
    <cellStyle name="_KT_TG_2_PT02-02_Book1" xfId="764"/>
    <cellStyle name="_KT_TG_2_PT02-03" xfId="765"/>
    <cellStyle name="_KT_TG_2_PT02-03_Book1" xfId="766"/>
    <cellStyle name="_KT_TG_2_phu luc tong ket tinh hinh TH giai doan 03-10 (ngay 30)" xfId="3218"/>
    <cellStyle name="_KT_TG_2_Qt-HT3PQ1(CauKho)" xfId="767"/>
    <cellStyle name="_KT_TG_2_Sheet1" xfId="3219"/>
    <cellStyle name="_KT_TG_2_TAM UNG VAT TU CHINH DOT 3 (REV2)" xfId="768"/>
    <cellStyle name="_KT_TG_2_THANH TOAN-CONGTACCHINH" xfId="769"/>
    <cellStyle name="_KT_TG_2_THANHTOAN" xfId="770"/>
    <cellStyle name="_KT_TG_2_ÿÿÿÿÿ" xfId="3220"/>
    <cellStyle name="_KT_TG_3" xfId="771"/>
    <cellStyle name="_KT_TG_4" xfId="772"/>
    <cellStyle name="_KT_TG_4 2" xfId="3221"/>
    <cellStyle name="_KT_TG_4_160505 BIEU CHI NSDP TREN DAU DAN (BAO GÔM BSCMT)" xfId="3222"/>
    <cellStyle name="_KT_TG_4_Lora-tungchau" xfId="773"/>
    <cellStyle name="_KT_TG_4_Qt-HT3PQ1(CauKho)" xfId="774"/>
    <cellStyle name="_KT_TG_4_TAM UNG VAT TU CHINH DOT 3 (REV2)" xfId="775"/>
    <cellStyle name="_Kh ql62 (2010) 11-09" xfId="3076"/>
    <cellStyle name="_khoii luong nha nghien dot 8 thang 2-2006" xfId="776"/>
    <cellStyle name="_Khung 2012" xfId="3077"/>
    <cellStyle name="_Lora-tungchau" xfId="777"/>
    <cellStyle name="_Lora-tungchau_Book1" xfId="778"/>
    <cellStyle name="_Lora-tungchau_Book1_KLXayLap" xfId="779"/>
    <cellStyle name="_Lora-tungchau_KLXayLap" xfId="780"/>
    <cellStyle name="_Luy ke von ung nam 2011 -Thoa gui ngay 12-8-2012" xfId="3223"/>
    <cellStyle name="_mau so 3" xfId="3224"/>
    <cellStyle name="_MauThanTKKT-goi7-DonGia2143(vl t7)" xfId="3225"/>
    <cellStyle name="_MAY MOR Presentation" xfId="781"/>
    <cellStyle name="_MAY MOR Presentation 2" xfId="4587"/>
    <cellStyle name="_Monthly BP" xfId="782"/>
    <cellStyle name="_Monthly BP 2" xfId="4588"/>
    <cellStyle name="_MOR_NOVEMBER" xfId="783"/>
    <cellStyle name="_MOR_NOVEMBER 2" xfId="4589"/>
    <cellStyle name="_MOR_NOVEMBER_AD HOC_MKT SHARE_2002" xfId="784"/>
    <cellStyle name="_MOR_NOVEMBER_AD HOC_MKT SHARE_2002 2" xfId="4590"/>
    <cellStyle name="_MOR_NOVEMBER_AD HOC_MKT SHARE_2002_04 MOR" xfId="785"/>
    <cellStyle name="_MOR_NOVEMBER_AD HOC_MKT SHARE_2002_04 MOR 2" xfId="4591"/>
    <cellStyle name="_MOR_NOVEMBER_AD HOC_MKT SHARE_2002_04-MOR_nwgma" xfId="786"/>
    <cellStyle name="_MOR_NOVEMBER_AD HOC_MKT SHARE_2002_04-MOR_nwgma 2" xfId="4592"/>
    <cellStyle name="_MOR_NOVEMBER_AD HOC_MKT SHARE_2002_04-MOR_nwgma_04 MOR" xfId="787"/>
    <cellStyle name="_MOR_NOVEMBER_AD HOC_MKT SHARE_2002_04-MOR_nwgma_04 MOR 2" xfId="4593"/>
    <cellStyle name="_MOR_NOVEMBER_AD HOC_MKT SHARE_2002_04-MOR_nwgma_06 MOR" xfId="788"/>
    <cellStyle name="_MOR_NOVEMBER_AD HOC_MKT SHARE_2002_04-MOR_nwgma_06 MOR 2" xfId="4594"/>
    <cellStyle name="_MOR_NOVEMBER_AD HOC_MKT SHARE_2002_04-MOR_nwgma_06-2003" xfId="789"/>
    <cellStyle name="_MOR_NOVEMBER_AD HOC_MKT SHARE_2002_04-MOR_nwgma_06-2003 2" xfId="4595"/>
    <cellStyle name="_MOR_NOVEMBER_AD HOC_MKT SHARE_2002_04-MOR_nwgma_07-2003" xfId="790"/>
    <cellStyle name="_MOR_NOVEMBER_AD HOC_MKT SHARE_2002_04-MOR_nwgma_07-2003 2" xfId="4596"/>
    <cellStyle name="_MOR_NOVEMBER_AD HOC_MKT SHARE_2002_04-MOR_nwgma_08-FDS CHARTS" xfId="791"/>
    <cellStyle name="_MOR_NOVEMBER_AD HOC_MKT SHARE_2002_04-MOR_nwgma_08-FDS CHARTS 2" xfId="4597"/>
    <cellStyle name="_MOR_NOVEMBER_AD HOC_MKT SHARE_2002_04-MOR_nwgma_1- March 2003 MOR Charts" xfId="792"/>
    <cellStyle name="_MOR_NOVEMBER_AD HOC_MKT SHARE_2002_04-MOR_nwgma_1- March 2003 MOR Charts 2" xfId="4598"/>
    <cellStyle name="_MOR_NOVEMBER_AD HOC_MKT SHARE_2002_04-MOR_nwgma_12-MOR" xfId="793"/>
    <cellStyle name="_MOR_NOVEMBER_AD HOC_MKT SHARE_2002_04-MOR_nwgma_12-MOR 2" xfId="4599"/>
    <cellStyle name="_MOR_NOVEMBER_AD HOC_MKT SHARE_2002_04-MOR_nwgma_1-CGMA" xfId="794"/>
    <cellStyle name="_MOR_NOVEMBER_AD HOC_MKT SHARE_2002_04-MOR_nwgma_1-CGMA 2" xfId="4600"/>
    <cellStyle name="_MOR_NOVEMBER_AD HOC_MKT SHARE_2002_04-MOR_nwgma_1-NGMA" xfId="795"/>
    <cellStyle name="_MOR_NOVEMBER_AD HOC_MKT SHARE_2002_04-MOR_nwgma_1-NGMA 2" xfId="4601"/>
    <cellStyle name="_MOR_NOVEMBER_AD HOC_MKT SHARE_2002_04-MOR_nwgma_2003 DLR WD and STT" xfId="796"/>
    <cellStyle name="_MOR_NOVEMBER_AD HOC_MKT SHARE_2002_04-MOR_nwgma_2003 DLR WD and STT 2" xfId="4602"/>
    <cellStyle name="_MOR_NOVEMBER_AD HOC_MKT SHARE_2002_04-MOR_nwgma_2-CGMA" xfId="797"/>
    <cellStyle name="_MOR_NOVEMBER_AD HOC_MKT SHARE_2002_04-MOR_nwgma_2-CGMA 2" xfId="4603"/>
    <cellStyle name="_MOR_NOVEMBER_AD HOC_MKT SHARE_2002_04-MOR_nwgma_3-BBR" xfId="798"/>
    <cellStyle name="_MOR_NOVEMBER_AD HOC_MKT SHARE_2002_04-MOR_nwgma_3-BBR 2" xfId="4604"/>
    <cellStyle name="_MOR_NOVEMBER_AD HOC_MKT SHARE_2002_04-MOR_nwgma_4-NWGMA" xfId="799"/>
    <cellStyle name="_MOR_NOVEMBER_AD HOC_MKT SHARE_2002_04-MOR_nwgma_4-NWGMA 2" xfId="4605"/>
    <cellStyle name="_MOR_NOVEMBER_AD HOC_MKT SHARE_2002_04-MOR_nwgma_AA Form" xfId="800"/>
    <cellStyle name="_MOR_NOVEMBER_AD HOC_MKT SHARE_2002_04-MOR_nwgma_AA Form 2" xfId="4606"/>
    <cellStyle name="_MOR_NOVEMBER_AD HOC_MKT SHARE_2002_04-MOR_nwgma_ACTIVE OUTLET TARGET - 05(NEW FORMAT)" xfId="801"/>
    <cellStyle name="_MOR_NOVEMBER_AD HOC_MKT SHARE_2002_04-MOR_nwgma_ACTIVE OUTLET TARGET - 05(NEW FORMAT) 2" xfId="4607"/>
    <cellStyle name="_MOR_NOVEMBER_AD HOC_MKT SHARE_2002_04-MOR_nwgma_ACTIVE OUTLETS TARGET MONITORING" xfId="802"/>
    <cellStyle name="_MOR_NOVEMBER_AD HOC_MKT SHARE_2002_04-MOR_nwgma_ACTIVE OUTLETS TARGET MONITORING 2" xfId="4608"/>
    <cellStyle name="_MOR_NOVEMBER_AD HOC_MKT SHARE_2002_04-MOR_nwgma_Book2" xfId="803"/>
    <cellStyle name="_MOR_NOVEMBER_AD HOC_MKT SHARE_2002_04-MOR_nwgma_Book2 2" xfId="4609"/>
    <cellStyle name="_MOR_NOVEMBER_AD HOC_MKT SHARE_2002_04-MOR_nwgma_business process" xfId="804"/>
    <cellStyle name="_MOR_NOVEMBER_AD HOC_MKT SHARE_2002_04-MOR_nwgma_business process 2" xfId="4610"/>
    <cellStyle name="_MOR_NOVEMBER_AD HOC_MKT SHARE_2002_04-MOR_nwgma_CGMA_May MOR" xfId="805"/>
    <cellStyle name="_MOR_NOVEMBER_AD HOC_MKT SHARE_2002_04-MOR_nwgma_CGMA_May MOR 2" xfId="4611"/>
    <cellStyle name="_MOR_NOVEMBER_AD HOC_MKT SHARE_2002_04-MOR_nwgma_CGMA-MATERIALS" xfId="806"/>
    <cellStyle name="_MOR_NOVEMBER_AD HOC_MKT SHARE_2002_04-MOR_nwgma_CGMA-MATERIALS 2" xfId="4612"/>
    <cellStyle name="_MOR_NOVEMBER_AD HOC_MKT SHARE_2002_04-MOR_nwgma_DEC MOR" xfId="807"/>
    <cellStyle name="_MOR_NOVEMBER_AD HOC_MKT SHARE_2002_04-MOR_nwgma_DEC MOR 2" xfId="4613"/>
    <cellStyle name="_MOR_NOVEMBER_AD HOC_MKT SHARE_2002_04-MOR_nwgma_Dec Pres'n" xfId="808"/>
    <cellStyle name="_MOR_NOVEMBER_AD HOC_MKT SHARE_2002_04-MOR_nwgma_Dec Pres'n 2" xfId="4614"/>
    <cellStyle name="_MOR_NOVEMBER_AD HOC_MKT SHARE_2002_04-MOR_nwgma_DECEMBER MOR Presentation" xfId="809"/>
    <cellStyle name="_MOR_NOVEMBER_AD HOC_MKT SHARE_2002_04-MOR_nwgma_DECEMBER MOR Presentation 2" xfId="4615"/>
    <cellStyle name="_MOR_NOVEMBER_AD HOC_MKT SHARE_2002_04-MOR_nwgma_Direct Outlet_Active Outlet Coverage Chart" xfId="810"/>
    <cellStyle name="_MOR_NOVEMBER_AD HOC_MKT SHARE_2002_04-MOR_nwgma_Direct Outlet_Active Outlet Coverage Chart 2" xfId="4616"/>
    <cellStyle name="_MOR_NOVEMBER_AD HOC_MKT SHARE_2002_04-MOR_nwgma_DLR FGS-july" xfId="811"/>
    <cellStyle name="_MOR_NOVEMBER_AD HOC_MKT SHARE_2002_04-MOR_nwgma_DLR FGS-july 2" xfId="4617"/>
    <cellStyle name="_MOR_NOVEMBER_AD HOC_MKT SHARE_2002_04-MOR_nwgma_FE" xfId="812"/>
    <cellStyle name="_MOR_NOVEMBER_AD HOC_MKT SHARE_2002_04-MOR_nwgma_FE 2" xfId="4618"/>
    <cellStyle name="_MOR_NOVEMBER_AD HOC_MKT SHARE_2002_04-MOR_nwgma_FE TO SMBX" xfId="813"/>
    <cellStyle name="_MOR_NOVEMBER_AD HOC_MKT SHARE_2002_04-MOR_nwgma_FE TO SMBX 2" xfId="4619"/>
    <cellStyle name="_MOR_NOVEMBER_AD HOC_MKT SHARE_2002_04-MOR_nwgma_FGS 4TH QTR REVISION" xfId="814"/>
    <cellStyle name="_MOR_NOVEMBER_AD HOC_MKT SHARE_2002_04-MOR_nwgma_FGS 4TH QTR REVISION 2" xfId="4620"/>
    <cellStyle name="_MOR_NOVEMBER_AD HOC_MKT SHARE_2002_04-MOR_nwgma_FORMAT_PARETO_AREA" xfId="815"/>
    <cellStyle name="_MOR_NOVEMBER_AD HOC_MKT SHARE_2002_04-MOR_nwgma_FORMAT_PARETO_AREA 2" xfId="4621"/>
    <cellStyle name="_MOR_NOVEMBER_AD HOC_MKT SHARE_2002_04-MOR_nwgma_Formats for June 3 and 4 AMT Meeting" xfId="816"/>
    <cellStyle name="_MOR_NOVEMBER_AD HOC_MKT SHARE_2002_04-MOR_nwgma_Formats for June 3 and 4 AMT Meeting 2" xfId="4622"/>
    <cellStyle name="_MOR_NOVEMBER_AD HOC_MKT SHARE_2002_04-MOR_nwgma_Geographic Pareto (Rev)" xfId="817"/>
    <cellStyle name="_MOR_NOVEMBER_AD HOC_MKT SHARE_2002_04-MOR_nwgma_Geographic Pareto (Rev) 2" xfId="4623"/>
    <cellStyle name="_MOR_NOVEMBER_AD HOC_MKT SHARE_2002_04-MOR_nwgma_Geographic Pareto (Rev).xls Chart 1" xfId="818"/>
    <cellStyle name="_MOR_NOVEMBER_AD HOC_MKT SHARE_2002_04-MOR_nwgma_Geographic Pareto (Rev).xls Chart 1 2" xfId="4624"/>
    <cellStyle name="_MOR_NOVEMBER_AD HOC_MKT SHARE_2002_04-MOR_nwgma_highlights" xfId="819"/>
    <cellStyle name="_MOR_NOVEMBER_AD HOC_MKT SHARE_2002_04-MOR_nwgma_highlights 2" xfId="4625"/>
    <cellStyle name="_MOR_NOVEMBER_AD HOC_MKT SHARE_2002_04-MOR_nwgma_HL &amp; POT" xfId="820"/>
    <cellStyle name="_MOR_NOVEMBER_AD HOC_MKT SHARE_2002_04-MOR_nwgma_HL &amp; POT 2" xfId="4626"/>
    <cellStyle name="_MOR_NOVEMBER_AD HOC_MKT SHARE_2002_04-MOR_nwgma_HL &amp; POT CONVERSION" xfId="821"/>
    <cellStyle name="_MOR_NOVEMBER_AD HOC_MKT SHARE_2002_04-MOR_nwgma_HL &amp; POT CONVERSION 2" xfId="4627"/>
    <cellStyle name="_MOR_NOVEMBER_AD HOC_MKT SHARE_2002_04-MOR_nwgma_June 2003 MOR Charts" xfId="822"/>
    <cellStyle name="_MOR_NOVEMBER_AD HOC_MKT SHARE_2002_04-MOR_nwgma_June 2003 MOR Charts 2" xfId="4628"/>
    <cellStyle name="_MOR_NOVEMBER_AD HOC_MKT SHARE_2002_04-MOR_nwgma_JUNE MOR Presentation" xfId="823"/>
    <cellStyle name="_MOR_NOVEMBER_AD HOC_MKT SHARE_2002_04-MOR_nwgma_JUNE MOR Presentation 2" xfId="4629"/>
    <cellStyle name="_MOR_NOVEMBER_AD HOC_MKT SHARE_2002_04-MOR_nwgma_JUNE MOR Presentation Revised_FINAL" xfId="824"/>
    <cellStyle name="_MOR_NOVEMBER_AD HOC_MKT SHARE_2002_04-MOR_nwgma_JUNE MOR Presentation Revised_FINAL 2" xfId="4630"/>
    <cellStyle name="_MOR_NOVEMBER_AD HOC_MKT SHARE_2002_04-MOR_nwgma_June Presentation Materials" xfId="825"/>
    <cellStyle name="_MOR_NOVEMBER_AD HOC_MKT SHARE_2002_04-MOR_nwgma_June Presentation Materials 2" xfId="4631"/>
    <cellStyle name="_MOR_NOVEMBER_AD HOC_MKT SHARE_2002_04-MOR_nwgma_Monthly BP" xfId="826"/>
    <cellStyle name="_MOR_NOVEMBER_AD HOC_MKT SHARE_2002_04-MOR_nwgma_Monthly BP 2" xfId="4632"/>
    <cellStyle name="_MOR_NOVEMBER_AD HOC_MKT SHARE_2002_04-MOR_nwgma_new forms" xfId="827"/>
    <cellStyle name="_MOR_NOVEMBER_AD HOC_MKT SHARE_2002_04-MOR_nwgma_new forms 2" xfId="4633"/>
    <cellStyle name="_MOR_NOVEMBER_AD HOC_MKT SHARE_2002_04-MOR_nwgma_PARETO" xfId="828"/>
    <cellStyle name="_MOR_NOVEMBER_AD HOC_MKT SHARE_2002_04-MOR_nwgma_PARETO 2" xfId="4634"/>
    <cellStyle name="_MOR_NOVEMBER_AD HOC_MKT SHARE_2002_04-MOR_nwgma_Pareto(with monthly monitoring)" xfId="829"/>
    <cellStyle name="_MOR_NOVEMBER_AD HOC_MKT SHARE_2002_04-MOR_nwgma_Pareto(with monthly monitoring) 2" xfId="4635"/>
    <cellStyle name="_MOR_NOVEMBER_AD HOC_MKT SHARE_2002_04-MOR_nwgma_PER DIST" xfId="830"/>
    <cellStyle name="_MOR_NOVEMBER_AD HOC_MKT SHARE_2002_04-MOR_nwgma_PER DIST 2" xfId="4636"/>
    <cellStyle name="_MOR_NOVEMBER_AD HOC_MKT SHARE_2002_04-MOR_nwgma_REVISED HYLYTS - new forms" xfId="831"/>
    <cellStyle name="_MOR_NOVEMBER_AD HOC_MKT SHARE_2002_04-MOR_nwgma_REVISED HYLYTS - new forms 2" xfId="4637"/>
    <cellStyle name="_MOR_NOVEMBER_AD HOC_MKT SHARE_2002_04-MOR_nwgma_rtw revised" xfId="832"/>
    <cellStyle name="_MOR_NOVEMBER_AD HOC_MKT SHARE_2002_04-MOR_nwgma_rtw revised 2" xfId="4638"/>
    <cellStyle name="_MOR_NOVEMBER_AD HOC_MKT SHARE_2002_04-MOR_nwgma_sept." xfId="833"/>
    <cellStyle name="_MOR_NOVEMBER_AD HOC_MKT SHARE_2002_04-MOR_nwgma_sept. 2" xfId="4639"/>
    <cellStyle name="_MOR_NOVEMBER_AD HOC_MKT SHARE_2002_04-MOR_nwgma_September" xfId="834"/>
    <cellStyle name="_MOR_NOVEMBER_AD HOC_MKT SHARE_2002_04-MOR_nwgma_September 2" xfId="4640"/>
    <cellStyle name="_MOR_NOVEMBER_AD HOC_MKT SHARE_2002_04-MOR_nwgma_WS PROGRAM" xfId="835"/>
    <cellStyle name="_MOR_NOVEMBER_AD HOC_MKT SHARE_2002_04-MOR_nwgma_WS PROGRAM 2" xfId="4641"/>
    <cellStyle name="_MOR_NOVEMBER_AD HOC_MKT SHARE_2002_04-MOR_nwgma_WSP_REVISED" xfId="836"/>
    <cellStyle name="_MOR_NOVEMBER_AD HOC_MKT SHARE_2002_04-MOR_nwgma_WSP_REVISED 2" xfId="4642"/>
    <cellStyle name="_MOR_NOVEMBER_AD HOC_MKT SHARE_2002_04-MOR_nwgma_WSP_REVISED-August" xfId="837"/>
    <cellStyle name="_MOR_NOVEMBER_AD HOC_MKT SHARE_2002_04-MOR_nwgma_WSP_REVISED-August 2" xfId="4643"/>
    <cellStyle name="_MOR_NOVEMBER_AD HOC_MKT SHARE_2002_04-MOR_nwgma_WSP_REVISED-September" xfId="838"/>
    <cellStyle name="_MOR_NOVEMBER_AD HOC_MKT SHARE_2002_04-MOR_nwgma_WSP_REVISED-September 2" xfId="4644"/>
    <cellStyle name="_MOR_NOVEMBER_AD HOC_MKT SHARE_2002_06 MOR" xfId="839"/>
    <cellStyle name="_MOR_NOVEMBER_AD HOC_MKT SHARE_2002_06 MOR 2" xfId="4645"/>
    <cellStyle name="_MOR_NOVEMBER_AD HOC_MKT SHARE_2002_06-2003" xfId="840"/>
    <cellStyle name="_MOR_NOVEMBER_AD HOC_MKT SHARE_2002_06-2003 2" xfId="4646"/>
    <cellStyle name="_MOR_NOVEMBER_AD HOC_MKT SHARE_2002_07-2003" xfId="841"/>
    <cellStyle name="_MOR_NOVEMBER_AD HOC_MKT SHARE_2002_07-2003 2" xfId="4647"/>
    <cellStyle name="_MOR_NOVEMBER_AD HOC_MKT SHARE_2002_08-FDS CHARTS" xfId="842"/>
    <cellStyle name="_MOR_NOVEMBER_AD HOC_MKT SHARE_2002_08-FDS CHARTS 2" xfId="4648"/>
    <cellStyle name="_MOR_NOVEMBER_AD HOC_MKT SHARE_2002_1- March 2003 MOR Charts" xfId="843"/>
    <cellStyle name="_MOR_NOVEMBER_AD HOC_MKT SHARE_2002_1- March 2003 MOR Charts 2" xfId="4649"/>
    <cellStyle name="_MOR_NOVEMBER_AD HOC_MKT SHARE_2002_11-NWGMA" xfId="844"/>
    <cellStyle name="_MOR_NOVEMBER_AD HOC_MKT SHARE_2002_11-NWGMA 2" xfId="4650"/>
    <cellStyle name="_MOR_NOVEMBER_AD HOC_MKT SHARE_2002_12-MOR" xfId="845"/>
    <cellStyle name="_MOR_NOVEMBER_AD HOC_MKT SHARE_2002_12-MOR 2" xfId="4651"/>
    <cellStyle name="_MOR_NOVEMBER_AD HOC_MKT SHARE_2002_1-CGMA" xfId="846"/>
    <cellStyle name="_MOR_NOVEMBER_AD HOC_MKT SHARE_2002_1-CGMA 2" xfId="4652"/>
    <cellStyle name="_MOR_NOVEMBER_AD HOC_MKT SHARE_2002_1-NGMA" xfId="847"/>
    <cellStyle name="_MOR_NOVEMBER_AD HOC_MKT SHARE_2002_1-NGMA 2" xfId="4653"/>
    <cellStyle name="_MOR_NOVEMBER_AD HOC_MKT SHARE_2002_2003 DLR WD and STT" xfId="848"/>
    <cellStyle name="_MOR_NOVEMBER_AD HOC_MKT SHARE_2002_2003 DLR WD and STT 2" xfId="4654"/>
    <cellStyle name="_MOR_NOVEMBER_AD HOC_MKT SHARE_2002_2-CGMA" xfId="849"/>
    <cellStyle name="_MOR_NOVEMBER_AD HOC_MKT SHARE_2002_2-CGMA 2" xfId="4655"/>
    <cellStyle name="_MOR_NOVEMBER_AD HOC_MKT SHARE_2002_3-BBR" xfId="850"/>
    <cellStyle name="_MOR_NOVEMBER_AD HOC_MKT SHARE_2002_3-BBR 2" xfId="4656"/>
    <cellStyle name="_MOR_NOVEMBER_AD HOC_MKT SHARE_2002_4-NWGMA" xfId="851"/>
    <cellStyle name="_MOR_NOVEMBER_AD HOC_MKT SHARE_2002_4-NWGMA 2" xfId="4657"/>
    <cellStyle name="_MOR_NOVEMBER_AD HOC_MKT SHARE_2002_AA Form" xfId="852"/>
    <cellStyle name="_MOR_NOVEMBER_AD HOC_MKT SHARE_2002_AA Form 2" xfId="4658"/>
    <cellStyle name="_MOR_NOVEMBER_AD HOC_MKT SHARE_2002_ACTIVE OUTLET TARGET - 05(NEW FORMAT)" xfId="853"/>
    <cellStyle name="_MOR_NOVEMBER_AD HOC_MKT SHARE_2002_ACTIVE OUTLET TARGET - 05(NEW FORMAT) 2" xfId="4659"/>
    <cellStyle name="_MOR_NOVEMBER_AD HOC_MKT SHARE_2002_Active Outlets - GNR" xfId="854"/>
    <cellStyle name="_MOR_NOVEMBER_AD HOC_MKT SHARE_2002_Active Outlets - GNR 2" xfId="4660"/>
    <cellStyle name="_MOR_NOVEMBER_AD HOC_MKT SHARE_2002_ACTIVE OUTLETS TARGET MONITORING" xfId="855"/>
    <cellStyle name="_MOR_NOVEMBER_AD HOC_MKT SHARE_2002_ACTIVE OUTLETS TARGET MONITORING 2" xfId="4661"/>
    <cellStyle name="_MOR_NOVEMBER_AD HOC_MKT SHARE_2002_Book2" xfId="856"/>
    <cellStyle name="_MOR_NOVEMBER_AD HOC_MKT SHARE_2002_Book2 2" xfId="4662"/>
    <cellStyle name="_MOR_NOVEMBER_AD HOC_MKT SHARE_2002_business process" xfId="857"/>
    <cellStyle name="_MOR_NOVEMBER_AD HOC_MKT SHARE_2002_business process 2" xfId="4663"/>
    <cellStyle name="_MOR_NOVEMBER_AD HOC_MKT SHARE_2002_CGMA_May MOR" xfId="858"/>
    <cellStyle name="_MOR_NOVEMBER_AD HOC_MKT SHARE_2002_CGMA_May MOR 2" xfId="4664"/>
    <cellStyle name="_MOR_NOVEMBER_AD HOC_MKT SHARE_2002_CGMA-MATERIALS" xfId="859"/>
    <cellStyle name="_MOR_NOVEMBER_AD HOC_MKT SHARE_2002_CGMA-MATERIALS 2" xfId="4665"/>
    <cellStyle name="_MOR_NOVEMBER_AD HOC_MKT SHARE_2002_Dealer Performance Monitoring" xfId="860"/>
    <cellStyle name="_MOR_NOVEMBER_AD HOC_MKT SHARE_2002_Dealer Performance Monitoring 2" xfId="4666"/>
    <cellStyle name="_MOR_NOVEMBER_AD HOC_MKT SHARE_2002_Dealer Performance Monitoring_04 MOR" xfId="861"/>
    <cellStyle name="_MOR_NOVEMBER_AD HOC_MKT SHARE_2002_Dealer Performance Monitoring_04 MOR 2" xfId="4667"/>
    <cellStyle name="_MOR_NOVEMBER_AD HOC_MKT SHARE_2002_Dealer Performance Monitoring_06 MOR" xfId="862"/>
    <cellStyle name="_MOR_NOVEMBER_AD HOC_MKT SHARE_2002_Dealer Performance Monitoring_06 MOR 2" xfId="4668"/>
    <cellStyle name="_MOR_NOVEMBER_AD HOC_MKT SHARE_2002_Dealer Performance Monitoring_06-2003" xfId="863"/>
    <cellStyle name="_MOR_NOVEMBER_AD HOC_MKT SHARE_2002_Dealer Performance Monitoring_06-2003 2" xfId="4669"/>
    <cellStyle name="_MOR_NOVEMBER_AD HOC_MKT SHARE_2002_Dealer Performance Monitoring_07-2003" xfId="864"/>
    <cellStyle name="_MOR_NOVEMBER_AD HOC_MKT SHARE_2002_Dealer Performance Monitoring_07-2003 2" xfId="4670"/>
    <cellStyle name="_MOR_NOVEMBER_AD HOC_MKT SHARE_2002_Dealer Performance Monitoring_08-FDS CHARTS" xfId="865"/>
    <cellStyle name="_MOR_NOVEMBER_AD HOC_MKT SHARE_2002_Dealer Performance Monitoring_08-FDS CHARTS 2" xfId="4671"/>
    <cellStyle name="_MOR_NOVEMBER_AD HOC_MKT SHARE_2002_Dealer Performance Monitoring_1- March 2003 MOR Charts" xfId="866"/>
    <cellStyle name="_MOR_NOVEMBER_AD HOC_MKT SHARE_2002_Dealer Performance Monitoring_1- March 2003 MOR Charts 2" xfId="4672"/>
    <cellStyle name="_MOR_NOVEMBER_AD HOC_MKT SHARE_2002_Dealer Performance Monitoring_11-NWGMA" xfId="867"/>
    <cellStyle name="_MOR_NOVEMBER_AD HOC_MKT SHARE_2002_Dealer Performance Monitoring_11-NWGMA 2" xfId="4673"/>
    <cellStyle name="_MOR_NOVEMBER_AD HOC_MKT SHARE_2002_Dealer Performance Monitoring_12-MOR" xfId="868"/>
    <cellStyle name="_MOR_NOVEMBER_AD HOC_MKT SHARE_2002_Dealer Performance Monitoring_12-MOR 2" xfId="4674"/>
    <cellStyle name="_MOR_NOVEMBER_AD HOC_MKT SHARE_2002_Dealer Performance Monitoring_1-CGMA" xfId="869"/>
    <cellStyle name="_MOR_NOVEMBER_AD HOC_MKT SHARE_2002_Dealer Performance Monitoring_1-CGMA 2" xfId="4675"/>
    <cellStyle name="_MOR_NOVEMBER_AD HOC_MKT SHARE_2002_Dealer Performance Monitoring_1-NGMA" xfId="870"/>
    <cellStyle name="_MOR_NOVEMBER_AD HOC_MKT SHARE_2002_Dealer Performance Monitoring_1-NGMA 2" xfId="4676"/>
    <cellStyle name="_MOR_NOVEMBER_AD HOC_MKT SHARE_2002_Dealer Performance Monitoring_2003 DLR WD and STT" xfId="871"/>
    <cellStyle name="_MOR_NOVEMBER_AD HOC_MKT SHARE_2002_Dealer Performance Monitoring_2003 DLR WD and STT 2" xfId="4677"/>
    <cellStyle name="_MOR_NOVEMBER_AD HOC_MKT SHARE_2002_Dealer Performance Monitoring_2-CGMA" xfId="872"/>
    <cellStyle name="_MOR_NOVEMBER_AD HOC_MKT SHARE_2002_Dealer Performance Monitoring_2-CGMA 2" xfId="4678"/>
    <cellStyle name="_MOR_NOVEMBER_AD HOC_MKT SHARE_2002_Dealer Performance Monitoring_3-BBR" xfId="873"/>
    <cellStyle name="_MOR_NOVEMBER_AD HOC_MKT SHARE_2002_Dealer Performance Monitoring_3-BBR 2" xfId="4679"/>
    <cellStyle name="_MOR_NOVEMBER_AD HOC_MKT SHARE_2002_Dealer Performance Monitoring_4-NWGMA" xfId="874"/>
    <cellStyle name="_MOR_NOVEMBER_AD HOC_MKT SHARE_2002_Dealer Performance Monitoring_4-NWGMA 2" xfId="4680"/>
    <cellStyle name="_MOR_NOVEMBER_AD HOC_MKT SHARE_2002_Dealer Performance Monitoring_AA Form" xfId="875"/>
    <cellStyle name="_MOR_NOVEMBER_AD HOC_MKT SHARE_2002_Dealer Performance Monitoring_AA Form 2" xfId="4681"/>
    <cellStyle name="_MOR_NOVEMBER_AD HOC_MKT SHARE_2002_Dealer Performance Monitoring_ACTIVE OUTLET TARGET - 05(NEW FORMAT)" xfId="876"/>
    <cellStyle name="_MOR_NOVEMBER_AD HOC_MKT SHARE_2002_Dealer Performance Monitoring_ACTIVE OUTLET TARGET - 05(NEW FORMAT) 2" xfId="4682"/>
    <cellStyle name="_MOR_NOVEMBER_AD HOC_MKT SHARE_2002_Dealer Performance Monitoring_Active Outlets - GNR" xfId="877"/>
    <cellStyle name="_MOR_NOVEMBER_AD HOC_MKT SHARE_2002_Dealer Performance Monitoring_Active Outlets - GNR 2" xfId="4683"/>
    <cellStyle name="_MOR_NOVEMBER_AD HOC_MKT SHARE_2002_Dealer Performance Monitoring_ACTIVE OUTLETS TARGET MONITORING" xfId="878"/>
    <cellStyle name="_MOR_NOVEMBER_AD HOC_MKT SHARE_2002_Dealer Performance Monitoring_ACTIVE OUTLETS TARGET MONITORING 2" xfId="4684"/>
    <cellStyle name="_MOR_NOVEMBER_AD HOC_MKT SHARE_2002_Dealer Performance Monitoring_Book2" xfId="879"/>
    <cellStyle name="_MOR_NOVEMBER_AD HOC_MKT SHARE_2002_Dealer Performance Monitoring_Book2 2" xfId="4685"/>
    <cellStyle name="_MOR_NOVEMBER_AD HOC_MKT SHARE_2002_Dealer Performance Monitoring_business process" xfId="880"/>
    <cellStyle name="_MOR_NOVEMBER_AD HOC_MKT SHARE_2002_Dealer Performance Monitoring_business process 2" xfId="4686"/>
    <cellStyle name="_MOR_NOVEMBER_AD HOC_MKT SHARE_2002_Dealer Performance Monitoring_CGMA_May MOR" xfId="881"/>
    <cellStyle name="_MOR_NOVEMBER_AD HOC_MKT SHARE_2002_Dealer Performance Monitoring_CGMA_May MOR 2" xfId="4687"/>
    <cellStyle name="_MOR_NOVEMBER_AD HOC_MKT SHARE_2002_Dealer Performance Monitoring_CGMA-MATERIALS" xfId="882"/>
    <cellStyle name="_MOR_NOVEMBER_AD HOC_MKT SHARE_2002_Dealer Performance Monitoring_CGMA-MATERIALS 2" xfId="4688"/>
    <cellStyle name="_MOR_NOVEMBER_AD HOC_MKT SHARE_2002_Dealer Performance Monitoring_Dealer Weekly Withdrawal Target - FEB'03" xfId="883"/>
    <cellStyle name="_MOR_NOVEMBER_AD HOC_MKT SHARE_2002_Dealer Performance Monitoring_Dealer Weekly Withdrawal Target - FEB'03 2" xfId="4689"/>
    <cellStyle name="_MOR_NOVEMBER_AD HOC_MKT SHARE_2002_Dealer Performance Monitoring_DEC MOR" xfId="884"/>
    <cellStyle name="_MOR_NOVEMBER_AD HOC_MKT SHARE_2002_Dealer Performance Monitoring_DEC MOR 2" xfId="4690"/>
    <cellStyle name="_MOR_NOVEMBER_AD HOC_MKT SHARE_2002_Dealer Performance Monitoring_Dec Pres'n" xfId="885"/>
    <cellStyle name="_MOR_NOVEMBER_AD HOC_MKT SHARE_2002_Dealer Performance Monitoring_Dec Pres'n 2" xfId="4691"/>
    <cellStyle name="_MOR_NOVEMBER_AD HOC_MKT SHARE_2002_Dealer Performance Monitoring_DECEMBER MOR Presentation" xfId="886"/>
    <cellStyle name="_MOR_NOVEMBER_AD HOC_MKT SHARE_2002_Dealer Performance Monitoring_DECEMBER MOR Presentation 2" xfId="4692"/>
    <cellStyle name="_MOR_NOVEMBER_AD HOC_MKT SHARE_2002_Dealer Performance Monitoring_Direct Outlet_Active Outlet Coverage Chart" xfId="887"/>
    <cellStyle name="_MOR_NOVEMBER_AD HOC_MKT SHARE_2002_Dealer Performance Monitoring_Direct Outlet_Active Outlet Coverage Chart 2" xfId="4693"/>
    <cellStyle name="_MOR_NOVEMBER_AD HOC_MKT SHARE_2002_Dealer Performance Monitoring_DIST. 1 MOR CHARTS NOVEMBER 2003" xfId="888"/>
    <cellStyle name="_MOR_NOVEMBER_AD HOC_MKT SHARE_2002_Dealer Performance Monitoring_DIST. 1 MOR CHARTS NOVEMBER 2003 2" xfId="4694"/>
    <cellStyle name="_MOR_NOVEMBER_AD HOC_MKT SHARE_2002_Dealer Performance Monitoring_DLR FGS-july" xfId="889"/>
    <cellStyle name="_MOR_NOVEMBER_AD HOC_MKT SHARE_2002_Dealer Performance Monitoring_DLR FGS-july 2" xfId="4695"/>
    <cellStyle name="_MOR_NOVEMBER_AD HOC_MKT SHARE_2002_Dealer Performance Monitoring_FE" xfId="890"/>
    <cellStyle name="_MOR_NOVEMBER_AD HOC_MKT SHARE_2002_Dealer Performance Monitoring_FE 2" xfId="4696"/>
    <cellStyle name="_MOR_NOVEMBER_AD HOC_MKT SHARE_2002_Dealer Performance Monitoring_FE TO SMBX" xfId="891"/>
    <cellStyle name="_MOR_NOVEMBER_AD HOC_MKT SHARE_2002_Dealer Performance Monitoring_FE TO SMBX 2" xfId="4697"/>
    <cellStyle name="_MOR_NOVEMBER_AD HOC_MKT SHARE_2002_Dealer Performance Monitoring_FGS 4TH QTR REVISION" xfId="892"/>
    <cellStyle name="_MOR_NOVEMBER_AD HOC_MKT SHARE_2002_Dealer Performance Monitoring_FGS 4TH QTR REVISION 2" xfId="4698"/>
    <cellStyle name="_MOR_NOVEMBER_AD HOC_MKT SHARE_2002_Dealer Performance Monitoring_FORMAT_PARETO_AREA" xfId="893"/>
    <cellStyle name="_MOR_NOVEMBER_AD HOC_MKT SHARE_2002_Dealer Performance Monitoring_FORMAT_PARETO_AREA 2" xfId="4699"/>
    <cellStyle name="_MOR_NOVEMBER_AD HOC_MKT SHARE_2002_Dealer Performance Monitoring_Formats for June 3 and 4 AMT Meeting" xfId="894"/>
    <cellStyle name="_MOR_NOVEMBER_AD HOC_MKT SHARE_2002_Dealer Performance Monitoring_Formats for June 3 and 4 AMT Meeting 2" xfId="4700"/>
    <cellStyle name="_MOR_NOVEMBER_AD HOC_MKT SHARE_2002_Dealer Performance Monitoring_Geographic Pareto (Rev)" xfId="895"/>
    <cellStyle name="_MOR_NOVEMBER_AD HOC_MKT SHARE_2002_Dealer Performance Monitoring_Geographic Pareto (Rev) 2" xfId="4701"/>
    <cellStyle name="_MOR_NOVEMBER_AD HOC_MKT SHARE_2002_Dealer Performance Monitoring_Geographic Pareto (Rev).xls Chart 1" xfId="896"/>
    <cellStyle name="_MOR_NOVEMBER_AD HOC_MKT SHARE_2002_Dealer Performance Monitoring_Geographic Pareto (Rev).xls Chart 1 2" xfId="4702"/>
    <cellStyle name="_MOR_NOVEMBER_AD HOC_MKT SHARE_2002_Dealer Performance Monitoring_highlights" xfId="897"/>
    <cellStyle name="_MOR_NOVEMBER_AD HOC_MKT SHARE_2002_Dealer Performance Monitoring_highlights 2" xfId="4703"/>
    <cellStyle name="_MOR_NOVEMBER_AD HOC_MKT SHARE_2002_Dealer Performance Monitoring_HL &amp; POT" xfId="898"/>
    <cellStyle name="_MOR_NOVEMBER_AD HOC_MKT SHARE_2002_Dealer Performance Monitoring_HL &amp; POT 2" xfId="4704"/>
    <cellStyle name="_MOR_NOVEMBER_AD HOC_MKT SHARE_2002_Dealer Performance Monitoring_HL &amp; POT CONVERSION" xfId="899"/>
    <cellStyle name="_MOR_NOVEMBER_AD HOC_MKT SHARE_2002_Dealer Performance Monitoring_HL &amp; POT CONVERSION 2" xfId="4705"/>
    <cellStyle name="_MOR_NOVEMBER_AD HOC_MKT SHARE_2002_Dealer Performance Monitoring_June 2003 MOR Charts" xfId="900"/>
    <cellStyle name="_MOR_NOVEMBER_AD HOC_MKT SHARE_2002_Dealer Performance Monitoring_June 2003 MOR Charts 2" xfId="4706"/>
    <cellStyle name="_MOR_NOVEMBER_AD HOC_MKT SHARE_2002_Dealer Performance Monitoring_JUNE MOR Presentation" xfId="901"/>
    <cellStyle name="_MOR_NOVEMBER_AD HOC_MKT SHARE_2002_Dealer Performance Monitoring_JUNE MOR Presentation 2" xfId="4707"/>
    <cellStyle name="_MOR_NOVEMBER_AD HOC_MKT SHARE_2002_Dealer Performance Monitoring_JUNE MOR Presentation Revised_FINAL" xfId="902"/>
    <cellStyle name="_MOR_NOVEMBER_AD HOC_MKT SHARE_2002_Dealer Performance Monitoring_JUNE MOR Presentation Revised_FINAL 2" xfId="4708"/>
    <cellStyle name="_MOR_NOVEMBER_AD HOC_MKT SHARE_2002_Dealer Performance Monitoring_June Presentation Materials" xfId="903"/>
    <cellStyle name="_MOR_NOVEMBER_AD HOC_MKT SHARE_2002_Dealer Performance Monitoring_June Presentation Materials 2" xfId="4709"/>
    <cellStyle name="_MOR_NOVEMBER_AD HOC_MKT SHARE_2002_Dealer Performance Monitoring_MAY MOR Presentation" xfId="904"/>
    <cellStyle name="_MOR_NOVEMBER_AD HOC_MKT SHARE_2002_Dealer Performance Monitoring_MAY MOR Presentation 2" xfId="4710"/>
    <cellStyle name="_MOR_NOVEMBER_AD HOC_MKT SHARE_2002_Dealer Performance Monitoring_Monthly BP" xfId="905"/>
    <cellStyle name="_MOR_NOVEMBER_AD HOC_MKT SHARE_2002_Dealer Performance Monitoring_Monthly BP 2" xfId="4711"/>
    <cellStyle name="_MOR_NOVEMBER_AD HOC_MKT SHARE_2002_Dealer Performance Monitoring_new forms" xfId="906"/>
    <cellStyle name="_MOR_NOVEMBER_AD HOC_MKT SHARE_2002_Dealer Performance Monitoring_new forms 2" xfId="4712"/>
    <cellStyle name="_MOR_NOVEMBER_AD HOC_MKT SHARE_2002_Dealer Performance Monitoring_NWGMA-Outlet Mix (Nov)" xfId="907"/>
    <cellStyle name="_MOR_NOVEMBER_AD HOC_MKT SHARE_2002_Dealer Performance Monitoring_NWGMA-Outlet Mix (Nov) 2" xfId="4713"/>
    <cellStyle name="_MOR_NOVEMBER_AD HOC_MKT SHARE_2002_Dealer Performance Monitoring_NWGMA-Outlet Mix (Nov)_04 MOR" xfId="908"/>
    <cellStyle name="_MOR_NOVEMBER_AD HOC_MKT SHARE_2002_Dealer Performance Monitoring_NWGMA-Outlet Mix (Nov)_04 MOR 2" xfId="4714"/>
    <cellStyle name="_MOR_NOVEMBER_AD HOC_MKT SHARE_2002_Dealer Performance Monitoring_NWGMA-Outlet Mix (Nov)_06 MOR" xfId="909"/>
    <cellStyle name="_MOR_NOVEMBER_AD HOC_MKT SHARE_2002_Dealer Performance Monitoring_NWGMA-Outlet Mix (Nov)_06 MOR 2" xfId="4715"/>
    <cellStyle name="_MOR_NOVEMBER_AD HOC_MKT SHARE_2002_Dealer Performance Monitoring_NWGMA-Outlet Mix (Nov)_06-2003" xfId="910"/>
    <cellStyle name="_MOR_NOVEMBER_AD HOC_MKT SHARE_2002_Dealer Performance Monitoring_NWGMA-Outlet Mix (Nov)_06-2003 2" xfId="4716"/>
    <cellStyle name="_MOR_NOVEMBER_AD HOC_MKT SHARE_2002_Dealer Performance Monitoring_NWGMA-Outlet Mix (Nov)_07-2003" xfId="911"/>
    <cellStyle name="_MOR_NOVEMBER_AD HOC_MKT SHARE_2002_Dealer Performance Monitoring_NWGMA-Outlet Mix (Nov)_07-2003 2" xfId="4717"/>
    <cellStyle name="_MOR_NOVEMBER_AD HOC_MKT SHARE_2002_Dealer Performance Monitoring_NWGMA-Outlet Mix (Nov)_08-FDS CHARTS" xfId="912"/>
    <cellStyle name="_MOR_NOVEMBER_AD HOC_MKT SHARE_2002_Dealer Performance Monitoring_NWGMA-Outlet Mix (Nov)_08-FDS CHARTS 2" xfId="4718"/>
    <cellStyle name="_MOR_NOVEMBER_AD HOC_MKT SHARE_2002_Dealer Performance Monitoring_NWGMA-Outlet Mix (Nov)_1- March 2003 MOR Charts" xfId="913"/>
    <cellStyle name="_MOR_NOVEMBER_AD HOC_MKT SHARE_2002_Dealer Performance Monitoring_NWGMA-Outlet Mix (Nov)_1- March 2003 MOR Charts 2" xfId="4719"/>
    <cellStyle name="_MOR_NOVEMBER_AD HOC_MKT SHARE_2002_Dealer Performance Monitoring_NWGMA-Outlet Mix (Nov)_12-MOR" xfId="914"/>
    <cellStyle name="_MOR_NOVEMBER_AD HOC_MKT SHARE_2002_Dealer Performance Monitoring_NWGMA-Outlet Mix (Nov)_12-MOR 2" xfId="4720"/>
    <cellStyle name="_MOR_NOVEMBER_AD HOC_MKT SHARE_2002_Dealer Performance Monitoring_NWGMA-Outlet Mix (Nov)_1-CGMA" xfId="915"/>
    <cellStyle name="_MOR_NOVEMBER_AD HOC_MKT SHARE_2002_Dealer Performance Monitoring_NWGMA-Outlet Mix (Nov)_1-CGMA 2" xfId="4721"/>
    <cellStyle name="_MOR_NOVEMBER_AD HOC_MKT SHARE_2002_Dealer Performance Monitoring_NWGMA-Outlet Mix (Nov)_1-NGMA" xfId="916"/>
    <cellStyle name="_MOR_NOVEMBER_AD HOC_MKT SHARE_2002_Dealer Performance Monitoring_NWGMA-Outlet Mix (Nov)_1-NGMA 2" xfId="4722"/>
    <cellStyle name="_MOR_NOVEMBER_AD HOC_MKT SHARE_2002_Dealer Performance Monitoring_NWGMA-Outlet Mix (Nov)_2-CGMA" xfId="917"/>
    <cellStyle name="_MOR_NOVEMBER_AD HOC_MKT SHARE_2002_Dealer Performance Monitoring_NWGMA-Outlet Mix (Nov)_2-CGMA 2" xfId="4723"/>
    <cellStyle name="_MOR_NOVEMBER_AD HOC_MKT SHARE_2002_Dealer Performance Monitoring_NWGMA-Outlet Mix (Nov)_3-BBR" xfId="918"/>
    <cellStyle name="_MOR_NOVEMBER_AD HOC_MKT SHARE_2002_Dealer Performance Monitoring_NWGMA-Outlet Mix (Nov)_3-BBR 2" xfId="4724"/>
    <cellStyle name="_MOR_NOVEMBER_AD HOC_MKT SHARE_2002_Dealer Performance Monitoring_NWGMA-Outlet Mix (Nov)_4-NWGMA" xfId="919"/>
    <cellStyle name="_MOR_NOVEMBER_AD HOC_MKT SHARE_2002_Dealer Performance Monitoring_NWGMA-Outlet Mix (Nov)_4-NWGMA 2" xfId="4725"/>
    <cellStyle name="_MOR_NOVEMBER_AD HOC_MKT SHARE_2002_Dealer Performance Monitoring_NWGMA-Outlet Mix (Nov)_AA Form" xfId="920"/>
    <cellStyle name="_MOR_NOVEMBER_AD HOC_MKT SHARE_2002_Dealer Performance Monitoring_NWGMA-Outlet Mix (Nov)_AA Form 2" xfId="4726"/>
    <cellStyle name="_MOR_NOVEMBER_AD HOC_MKT SHARE_2002_Dealer Performance Monitoring_NWGMA-Outlet Mix (Nov)_ACTIVE OUTLET TARGET - 05(NEW FORMAT)" xfId="921"/>
    <cellStyle name="_MOR_NOVEMBER_AD HOC_MKT SHARE_2002_Dealer Performance Monitoring_NWGMA-Outlet Mix (Nov)_ACTIVE OUTLET TARGET - 05(NEW FORMAT) 2" xfId="4727"/>
    <cellStyle name="_MOR_NOVEMBER_AD HOC_MKT SHARE_2002_Dealer Performance Monitoring_NWGMA-Outlet Mix (Nov)_Active Outlets - GNR" xfId="922"/>
    <cellStyle name="_MOR_NOVEMBER_AD HOC_MKT SHARE_2002_Dealer Performance Monitoring_NWGMA-Outlet Mix (Nov)_Active Outlets - GNR 2" xfId="4728"/>
    <cellStyle name="_MOR_NOVEMBER_AD HOC_MKT SHARE_2002_Dealer Performance Monitoring_NWGMA-Outlet Mix (Nov)_ACTIVE OUTLETS TARGET MONITORING" xfId="923"/>
    <cellStyle name="_MOR_NOVEMBER_AD HOC_MKT SHARE_2002_Dealer Performance Monitoring_NWGMA-Outlet Mix (Nov)_ACTIVE OUTLETS TARGET MONITORING 2" xfId="4729"/>
    <cellStyle name="_MOR_NOVEMBER_AD HOC_MKT SHARE_2002_Dealer Performance Monitoring_NWGMA-Outlet Mix (Nov)_Book2" xfId="924"/>
    <cellStyle name="_MOR_NOVEMBER_AD HOC_MKT SHARE_2002_Dealer Performance Monitoring_NWGMA-Outlet Mix (Nov)_Book2 2" xfId="4730"/>
    <cellStyle name="_MOR_NOVEMBER_AD HOC_MKT SHARE_2002_Dealer Performance Monitoring_NWGMA-Outlet Mix (Nov)_business process" xfId="925"/>
    <cellStyle name="_MOR_NOVEMBER_AD HOC_MKT SHARE_2002_Dealer Performance Monitoring_NWGMA-Outlet Mix (Nov)_business process 2" xfId="4731"/>
    <cellStyle name="_MOR_NOVEMBER_AD HOC_MKT SHARE_2002_Dealer Performance Monitoring_NWGMA-Outlet Mix (Nov)_CGMA_May MOR" xfId="926"/>
    <cellStyle name="_MOR_NOVEMBER_AD HOC_MKT SHARE_2002_Dealer Performance Monitoring_NWGMA-Outlet Mix (Nov)_CGMA_May MOR 2" xfId="4732"/>
    <cellStyle name="_MOR_NOVEMBER_AD HOC_MKT SHARE_2002_Dealer Performance Monitoring_NWGMA-Outlet Mix (Nov)_CGMA-MATERIALS" xfId="927"/>
    <cellStyle name="_MOR_NOVEMBER_AD HOC_MKT SHARE_2002_Dealer Performance Monitoring_NWGMA-Outlet Mix (Nov)_CGMA-MATERIALS 2" xfId="4733"/>
    <cellStyle name="_MOR_NOVEMBER_AD HOC_MKT SHARE_2002_Dealer Performance Monitoring_NWGMA-Outlet Mix (Nov)_DEC MOR" xfId="928"/>
    <cellStyle name="_MOR_NOVEMBER_AD HOC_MKT SHARE_2002_Dealer Performance Monitoring_NWGMA-Outlet Mix (Nov)_DEC MOR 2" xfId="4734"/>
    <cellStyle name="_MOR_NOVEMBER_AD HOC_MKT SHARE_2002_Dealer Performance Monitoring_NWGMA-Outlet Mix (Nov)_Dec Pres'n" xfId="929"/>
    <cellStyle name="_MOR_NOVEMBER_AD HOC_MKT SHARE_2002_Dealer Performance Monitoring_NWGMA-Outlet Mix (Nov)_Dec Pres'n 2" xfId="4735"/>
    <cellStyle name="_MOR_NOVEMBER_AD HOC_MKT SHARE_2002_Dealer Performance Monitoring_NWGMA-Outlet Mix (Nov)_DECEMBER MOR Presentation" xfId="930"/>
    <cellStyle name="_MOR_NOVEMBER_AD HOC_MKT SHARE_2002_Dealer Performance Monitoring_NWGMA-Outlet Mix (Nov)_DECEMBER MOR Presentation 2" xfId="4736"/>
    <cellStyle name="_MOR_NOVEMBER_AD HOC_MKT SHARE_2002_Dealer Performance Monitoring_NWGMA-Outlet Mix (Nov)_Direct Outlet_Active Outlet Coverage Chart" xfId="931"/>
    <cellStyle name="_MOR_NOVEMBER_AD HOC_MKT SHARE_2002_Dealer Performance Monitoring_NWGMA-Outlet Mix (Nov)_Direct Outlet_Active Outlet Coverage Chart 2" xfId="4737"/>
    <cellStyle name="_MOR_NOVEMBER_AD HOC_MKT SHARE_2002_Dealer Performance Monitoring_NWGMA-Outlet Mix (Nov)_DIST. 1 MOR CHARTS NOVEMBER 2003" xfId="932"/>
    <cellStyle name="_MOR_NOVEMBER_AD HOC_MKT SHARE_2002_Dealer Performance Monitoring_NWGMA-Outlet Mix (Nov)_DIST. 1 MOR CHARTS NOVEMBER 2003 2" xfId="4738"/>
    <cellStyle name="_MOR_NOVEMBER_AD HOC_MKT SHARE_2002_Dealer Performance Monitoring_NWGMA-Outlet Mix (Nov)_DLR FGS-july" xfId="933"/>
    <cellStyle name="_MOR_NOVEMBER_AD HOC_MKT SHARE_2002_Dealer Performance Monitoring_NWGMA-Outlet Mix (Nov)_DLR FGS-july 2" xfId="4739"/>
    <cellStyle name="_MOR_NOVEMBER_AD HOC_MKT SHARE_2002_Dealer Performance Monitoring_NWGMA-Outlet Mix (Nov)_FE" xfId="934"/>
    <cellStyle name="_MOR_NOVEMBER_AD HOC_MKT SHARE_2002_Dealer Performance Monitoring_NWGMA-Outlet Mix (Nov)_FE 2" xfId="4740"/>
    <cellStyle name="_MOR_NOVEMBER_AD HOC_MKT SHARE_2002_Dealer Performance Monitoring_NWGMA-Outlet Mix (Nov)_FE TO SMBX" xfId="935"/>
    <cellStyle name="_MOR_NOVEMBER_AD HOC_MKT SHARE_2002_Dealer Performance Monitoring_NWGMA-Outlet Mix (Nov)_FE TO SMBX 2" xfId="4741"/>
    <cellStyle name="_MOR_NOVEMBER_AD HOC_MKT SHARE_2002_Dealer Performance Monitoring_NWGMA-Outlet Mix (Nov)_FGS 4TH QTR REVISION" xfId="936"/>
    <cellStyle name="_MOR_NOVEMBER_AD HOC_MKT SHARE_2002_Dealer Performance Monitoring_NWGMA-Outlet Mix (Nov)_FGS 4TH QTR REVISION 2" xfId="4742"/>
    <cellStyle name="_MOR_NOVEMBER_AD HOC_MKT SHARE_2002_Dealer Performance Monitoring_NWGMA-Outlet Mix (Nov)_FORMAT_PARETO_AREA" xfId="937"/>
    <cellStyle name="_MOR_NOVEMBER_AD HOC_MKT SHARE_2002_Dealer Performance Monitoring_NWGMA-Outlet Mix (Nov)_FORMAT_PARETO_AREA 2" xfId="4743"/>
    <cellStyle name="_MOR_NOVEMBER_AD HOC_MKT SHARE_2002_Dealer Performance Monitoring_NWGMA-Outlet Mix (Nov)_Formats for June 3 and 4 AMT Meeting" xfId="938"/>
    <cellStyle name="_MOR_NOVEMBER_AD HOC_MKT SHARE_2002_Dealer Performance Monitoring_NWGMA-Outlet Mix (Nov)_Formats for June 3 and 4 AMT Meeting 2" xfId="4744"/>
    <cellStyle name="_MOR_NOVEMBER_AD HOC_MKT SHARE_2002_Dealer Performance Monitoring_NWGMA-Outlet Mix (Nov)_Geographic Pareto (Rev)" xfId="939"/>
    <cellStyle name="_MOR_NOVEMBER_AD HOC_MKT SHARE_2002_Dealer Performance Monitoring_NWGMA-Outlet Mix (Nov)_Geographic Pareto (Rev) 2" xfId="4745"/>
    <cellStyle name="_MOR_NOVEMBER_AD HOC_MKT SHARE_2002_Dealer Performance Monitoring_NWGMA-Outlet Mix (Nov)_Geographic Pareto (Rev).xls Chart 1" xfId="940"/>
    <cellStyle name="_MOR_NOVEMBER_AD HOC_MKT SHARE_2002_Dealer Performance Monitoring_NWGMA-Outlet Mix (Nov)_Geographic Pareto (Rev).xls Chart 1 2" xfId="4746"/>
    <cellStyle name="_MOR_NOVEMBER_AD HOC_MKT SHARE_2002_Dealer Performance Monitoring_NWGMA-Outlet Mix (Nov)_highlights" xfId="941"/>
    <cellStyle name="_MOR_NOVEMBER_AD HOC_MKT SHARE_2002_Dealer Performance Monitoring_NWGMA-Outlet Mix (Nov)_highlights 2" xfId="4747"/>
    <cellStyle name="_MOR_NOVEMBER_AD HOC_MKT SHARE_2002_Dealer Performance Monitoring_NWGMA-Outlet Mix (Nov)_HL &amp; POT" xfId="942"/>
    <cellStyle name="_MOR_NOVEMBER_AD HOC_MKT SHARE_2002_Dealer Performance Monitoring_NWGMA-Outlet Mix (Nov)_HL &amp; POT 2" xfId="4748"/>
    <cellStyle name="_MOR_NOVEMBER_AD HOC_MKT SHARE_2002_Dealer Performance Monitoring_NWGMA-Outlet Mix (Nov)_HL &amp; POT CONVERSION" xfId="943"/>
    <cellStyle name="_MOR_NOVEMBER_AD HOC_MKT SHARE_2002_Dealer Performance Monitoring_NWGMA-Outlet Mix (Nov)_HL &amp; POT CONVERSION 2" xfId="4749"/>
    <cellStyle name="_MOR_NOVEMBER_AD HOC_MKT SHARE_2002_Dealer Performance Monitoring_NWGMA-Outlet Mix (Nov)_June 2003 MOR Charts" xfId="944"/>
    <cellStyle name="_MOR_NOVEMBER_AD HOC_MKT SHARE_2002_Dealer Performance Monitoring_NWGMA-Outlet Mix (Nov)_June 2003 MOR Charts 2" xfId="4750"/>
    <cellStyle name="_MOR_NOVEMBER_AD HOC_MKT SHARE_2002_Dealer Performance Monitoring_NWGMA-Outlet Mix (Nov)_JUNE MOR Presentation" xfId="945"/>
    <cellStyle name="_MOR_NOVEMBER_AD HOC_MKT SHARE_2002_Dealer Performance Monitoring_NWGMA-Outlet Mix (Nov)_JUNE MOR Presentation 2" xfId="4751"/>
    <cellStyle name="_MOR_NOVEMBER_AD HOC_MKT SHARE_2002_Dealer Performance Monitoring_NWGMA-Outlet Mix (Nov)_JUNE MOR Presentation Revised_FINAL" xfId="946"/>
    <cellStyle name="_MOR_NOVEMBER_AD HOC_MKT SHARE_2002_Dealer Performance Monitoring_NWGMA-Outlet Mix (Nov)_JUNE MOR Presentation Revised_FINAL 2" xfId="4752"/>
    <cellStyle name="_MOR_NOVEMBER_AD HOC_MKT SHARE_2002_Dealer Performance Monitoring_NWGMA-Outlet Mix (Nov)_June Presentation Materials" xfId="947"/>
    <cellStyle name="_MOR_NOVEMBER_AD HOC_MKT SHARE_2002_Dealer Performance Monitoring_NWGMA-Outlet Mix (Nov)_June Presentation Materials 2" xfId="4753"/>
    <cellStyle name="_MOR_NOVEMBER_AD HOC_MKT SHARE_2002_Dealer Performance Monitoring_NWGMA-Outlet Mix (Nov)_Monthly BP" xfId="948"/>
    <cellStyle name="_MOR_NOVEMBER_AD HOC_MKT SHARE_2002_Dealer Performance Monitoring_NWGMA-Outlet Mix (Nov)_Monthly BP 2" xfId="4754"/>
    <cellStyle name="_MOR_NOVEMBER_AD HOC_MKT SHARE_2002_Dealer Performance Monitoring_NWGMA-Outlet Mix (Nov)_new forms" xfId="949"/>
    <cellStyle name="_MOR_NOVEMBER_AD HOC_MKT SHARE_2002_Dealer Performance Monitoring_NWGMA-Outlet Mix (Nov)_new forms 2" xfId="4755"/>
    <cellStyle name="_MOR_NOVEMBER_AD HOC_MKT SHARE_2002_Dealer Performance Monitoring_NWGMA-Outlet Mix (Nov)_PARETO" xfId="950"/>
    <cellStyle name="_MOR_NOVEMBER_AD HOC_MKT SHARE_2002_Dealer Performance Monitoring_NWGMA-Outlet Mix (Nov)_PARETO 2" xfId="4756"/>
    <cellStyle name="_MOR_NOVEMBER_AD HOC_MKT SHARE_2002_Dealer Performance Monitoring_NWGMA-Outlet Mix (Nov)_Pareto(with monthly monitoring)" xfId="951"/>
    <cellStyle name="_MOR_NOVEMBER_AD HOC_MKT SHARE_2002_Dealer Performance Monitoring_NWGMA-Outlet Mix (Nov)_Pareto(with monthly monitoring) 2" xfId="4757"/>
    <cellStyle name="_MOR_NOVEMBER_AD HOC_MKT SHARE_2002_Dealer Performance Monitoring_NWGMA-Outlet Mix (Nov)_PER DIST" xfId="952"/>
    <cellStyle name="_MOR_NOVEMBER_AD HOC_MKT SHARE_2002_Dealer Performance Monitoring_NWGMA-Outlet Mix (Nov)_PER DIST 2" xfId="4758"/>
    <cellStyle name="_MOR_NOVEMBER_AD HOC_MKT SHARE_2002_Dealer Performance Monitoring_NWGMA-Outlet Mix (Nov)_Retail-WS Outlet Mix Form" xfId="953"/>
    <cellStyle name="_MOR_NOVEMBER_AD HOC_MKT SHARE_2002_Dealer Performance Monitoring_NWGMA-Outlet Mix (Nov)_Retail-WS Outlet Mix Form 2" xfId="4759"/>
    <cellStyle name="_MOR_NOVEMBER_AD HOC_MKT SHARE_2002_Dealer Performance Monitoring_NWGMA-Outlet Mix (Nov)_REVISED HYLYTS - new forms" xfId="954"/>
    <cellStyle name="_MOR_NOVEMBER_AD HOC_MKT SHARE_2002_Dealer Performance Monitoring_NWGMA-Outlet Mix (Nov)_REVISED HYLYTS - new forms 2" xfId="4760"/>
    <cellStyle name="_MOR_NOVEMBER_AD HOC_MKT SHARE_2002_Dealer Performance Monitoring_NWGMA-Outlet Mix (Nov)_sept." xfId="955"/>
    <cellStyle name="_MOR_NOVEMBER_AD HOC_MKT SHARE_2002_Dealer Performance Monitoring_NWGMA-Outlet Mix (Nov)_sept. 2" xfId="4761"/>
    <cellStyle name="_MOR_NOVEMBER_AD HOC_MKT SHARE_2002_Dealer Performance Monitoring_NWGMA-Outlet Mix (Nov)_September" xfId="956"/>
    <cellStyle name="_MOR_NOVEMBER_AD HOC_MKT SHARE_2002_Dealer Performance Monitoring_NWGMA-Outlet Mix (Nov)_September 2" xfId="4762"/>
    <cellStyle name="_MOR_NOVEMBER_AD HOC_MKT SHARE_2002_Dealer Performance Monitoring_NWGMA-Outlet Mix (Nov)_SEPTEMBER MOR Presentation" xfId="957"/>
    <cellStyle name="_MOR_NOVEMBER_AD HOC_MKT SHARE_2002_Dealer Performance Monitoring_NWGMA-Outlet Mix (Nov)_SEPTEMBER MOR Presentation 2" xfId="4763"/>
    <cellStyle name="_MOR_NOVEMBER_AD HOC_MKT SHARE_2002_Dealer Performance Monitoring_NWGMA-Outlet Mix (Nov)_WS PROGRAM" xfId="958"/>
    <cellStyle name="_MOR_NOVEMBER_AD HOC_MKT SHARE_2002_Dealer Performance Monitoring_NWGMA-Outlet Mix (Nov)_WS PROGRAM 2" xfId="4764"/>
    <cellStyle name="_MOR_NOVEMBER_AD HOC_MKT SHARE_2002_Dealer Performance Monitoring_NWGMA-Outlet Mix (Nov)_WSP_REVISED" xfId="959"/>
    <cellStyle name="_MOR_NOVEMBER_AD HOC_MKT SHARE_2002_Dealer Performance Monitoring_NWGMA-Outlet Mix (Nov)_WSP_REVISED 2" xfId="4765"/>
    <cellStyle name="_MOR_NOVEMBER_AD HOC_MKT SHARE_2002_Dealer Performance Monitoring_NWGMA-Outlet Mix (Nov)_WSP_REVISED-August" xfId="960"/>
    <cellStyle name="_MOR_NOVEMBER_AD HOC_MKT SHARE_2002_Dealer Performance Monitoring_NWGMA-Outlet Mix (Nov)_WSP_REVISED-August 2" xfId="4766"/>
    <cellStyle name="_MOR_NOVEMBER_AD HOC_MKT SHARE_2002_Dealer Performance Monitoring_NWGMA-Outlet Mix (Nov)_WSP_Revised-December" xfId="961"/>
    <cellStyle name="_MOR_NOVEMBER_AD HOC_MKT SHARE_2002_Dealer Performance Monitoring_NWGMA-Outlet Mix (Nov)_WSP_Revised-December 2" xfId="4767"/>
    <cellStyle name="_MOR_NOVEMBER_AD HOC_MKT SHARE_2002_Dealer Performance Monitoring_NWGMA-Outlet Mix (Nov)_WSP_Revised-November" xfId="962"/>
    <cellStyle name="_MOR_NOVEMBER_AD HOC_MKT SHARE_2002_Dealer Performance Monitoring_NWGMA-Outlet Mix (Nov)_WSP_Revised-November 2" xfId="4768"/>
    <cellStyle name="_MOR_NOVEMBER_AD HOC_MKT SHARE_2002_Dealer Performance Monitoring_NWGMA-Outlet Mix (Nov)_WSP_REVISED-September" xfId="963"/>
    <cellStyle name="_MOR_NOVEMBER_AD HOC_MKT SHARE_2002_Dealer Performance Monitoring_NWGMA-Outlet Mix (Nov)_WSP_REVISED-September 2" xfId="4769"/>
    <cellStyle name="_MOR_NOVEMBER_AD HOC_MKT SHARE_2002_Dealer Performance Monitoring_PARETO" xfId="964"/>
    <cellStyle name="_MOR_NOVEMBER_AD HOC_MKT SHARE_2002_Dealer Performance Monitoring_PARETO 2" xfId="4770"/>
    <cellStyle name="_MOR_NOVEMBER_AD HOC_MKT SHARE_2002_Dealer Performance Monitoring_Pareto(with monthly monitoring)" xfId="965"/>
    <cellStyle name="_MOR_NOVEMBER_AD HOC_MKT SHARE_2002_Dealer Performance Monitoring_Pareto(with monthly monitoring) 2" xfId="4771"/>
    <cellStyle name="_MOR_NOVEMBER_AD HOC_MKT SHARE_2002_Dealer Performance Monitoring_PER DIST" xfId="966"/>
    <cellStyle name="_MOR_NOVEMBER_AD HOC_MKT SHARE_2002_Dealer Performance Monitoring_PER DIST 2" xfId="4772"/>
    <cellStyle name="_MOR_NOVEMBER_AD HOC_MKT SHARE_2002_Dealer Performance Monitoring_REVISED HYLYTS - new forms" xfId="967"/>
    <cellStyle name="_MOR_NOVEMBER_AD HOC_MKT SHARE_2002_Dealer Performance Monitoring_REVISED HYLYTS - new forms 2" xfId="4773"/>
    <cellStyle name="_MOR_NOVEMBER_AD HOC_MKT SHARE_2002_Dealer Performance Monitoring_rtw revised" xfId="968"/>
    <cellStyle name="_MOR_NOVEMBER_AD HOC_MKT SHARE_2002_Dealer Performance Monitoring_rtw revised 2" xfId="4774"/>
    <cellStyle name="_MOR_NOVEMBER_AD HOC_MKT SHARE_2002_Dealer Performance Monitoring_sept." xfId="969"/>
    <cellStyle name="_MOR_NOVEMBER_AD HOC_MKT SHARE_2002_Dealer Performance Monitoring_sept. 2" xfId="4775"/>
    <cellStyle name="_MOR_NOVEMBER_AD HOC_MKT SHARE_2002_Dealer Performance Monitoring_September" xfId="970"/>
    <cellStyle name="_MOR_NOVEMBER_AD HOC_MKT SHARE_2002_Dealer Performance Monitoring_September 2" xfId="4776"/>
    <cellStyle name="_MOR_NOVEMBER_AD HOC_MKT SHARE_2002_Dealer Performance Monitoring_SEPTEMBER MOR Presentation" xfId="971"/>
    <cellStyle name="_MOR_NOVEMBER_AD HOC_MKT SHARE_2002_Dealer Performance Monitoring_SEPTEMBER MOR Presentation 2" xfId="4777"/>
    <cellStyle name="_MOR_NOVEMBER_AD HOC_MKT SHARE_2002_Dealer Performance Monitoring_WS PROGRAM" xfId="972"/>
    <cellStyle name="_MOR_NOVEMBER_AD HOC_MKT SHARE_2002_Dealer Performance Monitoring_WS PROGRAM 2" xfId="4778"/>
    <cellStyle name="_MOR_NOVEMBER_AD HOC_MKT SHARE_2002_Dealer Performance Monitoring_WSP_REVISED" xfId="973"/>
    <cellStyle name="_MOR_NOVEMBER_AD HOC_MKT SHARE_2002_Dealer Performance Monitoring_WSP_REVISED 2" xfId="4779"/>
    <cellStyle name="_MOR_NOVEMBER_AD HOC_MKT SHARE_2002_Dealer Performance Monitoring_WSP_REVISED-August" xfId="974"/>
    <cellStyle name="_MOR_NOVEMBER_AD HOC_MKT SHARE_2002_Dealer Performance Monitoring_WSP_REVISED-August 2" xfId="4780"/>
    <cellStyle name="_MOR_NOVEMBER_AD HOC_MKT SHARE_2002_Dealer Performance Monitoring_WSP_Revised-December" xfId="975"/>
    <cellStyle name="_MOR_NOVEMBER_AD HOC_MKT SHARE_2002_Dealer Performance Monitoring_WSP_Revised-December 2" xfId="4781"/>
    <cellStyle name="_MOR_NOVEMBER_AD HOC_MKT SHARE_2002_Dealer Performance Monitoring_WSP_Revised-November" xfId="976"/>
    <cellStyle name="_MOR_NOVEMBER_AD HOC_MKT SHARE_2002_Dealer Performance Monitoring_WSP_Revised-November 2" xfId="4782"/>
    <cellStyle name="_MOR_NOVEMBER_AD HOC_MKT SHARE_2002_Dealer Performance Monitoring_WSP_REVISED-September" xfId="977"/>
    <cellStyle name="_MOR_NOVEMBER_AD HOC_MKT SHARE_2002_Dealer Performance Monitoring_WSP_REVISED-September 2" xfId="4783"/>
    <cellStyle name="_MOR_NOVEMBER_AD HOC_MKT SHARE_2002_Dealer Weekly Withdrawal Target - FEB'03" xfId="978"/>
    <cellStyle name="_MOR_NOVEMBER_AD HOC_MKT SHARE_2002_Dealer Weekly Withdrawal Target - FEB'03 2" xfId="4784"/>
    <cellStyle name="_MOR_NOVEMBER_AD HOC_MKT SHARE_2002_DEC MOR" xfId="979"/>
    <cellStyle name="_MOR_NOVEMBER_AD HOC_MKT SHARE_2002_DEC MOR 2" xfId="4785"/>
    <cellStyle name="_MOR_NOVEMBER_AD HOC_MKT SHARE_2002_Dec Pres'n" xfId="980"/>
    <cellStyle name="_MOR_NOVEMBER_AD HOC_MKT SHARE_2002_Dec Pres'n 2" xfId="4786"/>
    <cellStyle name="_MOR_NOVEMBER_AD HOC_MKT SHARE_2002_DECEMBER MOR Presentation" xfId="981"/>
    <cellStyle name="_MOR_NOVEMBER_AD HOC_MKT SHARE_2002_DECEMBER MOR Presentation 2" xfId="4787"/>
    <cellStyle name="_MOR_NOVEMBER_AD HOC_MKT SHARE_2002_Direct Outlet_Active Outlet Coverage Chart" xfId="982"/>
    <cellStyle name="_MOR_NOVEMBER_AD HOC_MKT SHARE_2002_Direct Outlet_Active Outlet Coverage Chart 2" xfId="4788"/>
    <cellStyle name="_MOR_NOVEMBER_AD HOC_MKT SHARE_2002_DIST. 1 MOR CHARTS NOVEMBER 2003" xfId="983"/>
    <cellStyle name="_MOR_NOVEMBER_AD HOC_MKT SHARE_2002_DIST. 1 MOR CHARTS NOVEMBER 2003 2" xfId="4789"/>
    <cellStyle name="_MOR_NOVEMBER_AD HOC_MKT SHARE_2002_DLR FGS-july" xfId="984"/>
    <cellStyle name="_MOR_NOVEMBER_AD HOC_MKT SHARE_2002_DLR FGS-july 2" xfId="4790"/>
    <cellStyle name="_MOR_NOVEMBER_AD HOC_MKT SHARE_2002_FE" xfId="985"/>
    <cellStyle name="_MOR_NOVEMBER_AD HOC_MKT SHARE_2002_FE 2" xfId="4791"/>
    <cellStyle name="_MOR_NOVEMBER_AD HOC_MKT SHARE_2002_FE TO SMBX" xfId="986"/>
    <cellStyle name="_MOR_NOVEMBER_AD HOC_MKT SHARE_2002_FE TO SMBX 2" xfId="4792"/>
    <cellStyle name="_MOR_NOVEMBER_AD HOC_MKT SHARE_2002_FGS 4TH QTR REVISION" xfId="987"/>
    <cellStyle name="_MOR_NOVEMBER_AD HOC_MKT SHARE_2002_FGS 4TH QTR REVISION 2" xfId="4793"/>
    <cellStyle name="_MOR_NOVEMBER_AD HOC_MKT SHARE_2002_FORMAT_PARETO_AREA" xfId="988"/>
    <cellStyle name="_MOR_NOVEMBER_AD HOC_MKT SHARE_2002_FORMAT_PARETO_AREA 2" xfId="4794"/>
    <cellStyle name="_MOR_NOVEMBER_AD HOC_MKT SHARE_2002_Formats for June 3 and 4 AMT Meeting" xfId="989"/>
    <cellStyle name="_MOR_NOVEMBER_AD HOC_MKT SHARE_2002_Formats for June 3 and 4 AMT Meeting 2" xfId="4795"/>
    <cellStyle name="_MOR_NOVEMBER_AD HOC_MKT SHARE_2002_Geographic Pareto (Rev)" xfId="990"/>
    <cellStyle name="_MOR_NOVEMBER_AD HOC_MKT SHARE_2002_Geographic Pareto (Rev) 2" xfId="4796"/>
    <cellStyle name="_MOR_NOVEMBER_AD HOC_MKT SHARE_2002_Geographic Pareto (Rev).xls Chart 1" xfId="991"/>
    <cellStyle name="_MOR_NOVEMBER_AD HOC_MKT SHARE_2002_Geographic Pareto (Rev).xls Chart 1 2" xfId="4797"/>
    <cellStyle name="_MOR_NOVEMBER_AD HOC_MKT SHARE_2002_highlights" xfId="992"/>
    <cellStyle name="_MOR_NOVEMBER_AD HOC_MKT SHARE_2002_highlights 2" xfId="4798"/>
    <cellStyle name="_MOR_NOVEMBER_AD HOC_MKT SHARE_2002_HL &amp; POT" xfId="993"/>
    <cellStyle name="_MOR_NOVEMBER_AD HOC_MKT SHARE_2002_HL &amp; POT 2" xfId="4799"/>
    <cellStyle name="_MOR_NOVEMBER_AD HOC_MKT SHARE_2002_HL &amp; POT CONVERSION" xfId="994"/>
    <cellStyle name="_MOR_NOVEMBER_AD HOC_MKT SHARE_2002_HL &amp; POT CONVERSION 2" xfId="4800"/>
    <cellStyle name="_MOR_NOVEMBER_AD HOC_MKT SHARE_2002_June 2003 MOR Charts" xfId="995"/>
    <cellStyle name="_MOR_NOVEMBER_AD HOC_MKT SHARE_2002_June 2003 MOR Charts 2" xfId="4801"/>
    <cellStyle name="_MOR_NOVEMBER_AD HOC_MKT SHARE_2002_JUNE MOR Presentation" xfId="996"/>
    <cellStyle name="_MOR_NOVEMBER_AD HOC_MKT SHARE_2002_JUNE MOR Presentation 2" xfId="4802"/>
    <cellStyle name="_MOR_NOVEMBER_AD HOC_MKT SHARE_2002_JUNE MOR Presentation Revised_FINAL" xfId="997"/>
    <cellStyle name="_MOR_NOVEMBER_AD HOC_MKT SHARE_2002_JUNE MOR Presentation Revised_FINAL 2" xfId="4803"/>
    <cellStyle name="_MOR_NOVEMBER_AD HOC_MKT SHARE_2002_June Presentation Materials" xfId="998"/>
    <cellStyle name="_MOR_NOVEMBER_AD HOC_MKT SHARE_2002_June Presentation Materials 2" xfId="4804"/>
    <cellStyle name="_MOR_NOVEMBER_AD HOC_MKT SHARE_2002_MAY MOR Presentation" xfId="999"/>
    <cellStyle name="_MOR_NOVEMBER_AD HOC_MKT SHARE_2002_MAY MOR Presentation 2" xfId="4805"/>
    <cellStyle name="_MOR_NOVEMBER_AD HOC_MKT SHARE_2002_Monthly BP" xfId="1000"/>
    <cellStyle name="_MOR_NOVEMBER_AD HOC_MKT SHARE_2002_Monthly BP 2" xfId="4806"/>
    <cellStyle name="_MOR_NOVEMBER_AD HOC_MKT SHARE_2002_new forms" xfId="1001"/>
    <cellStyle name="_MOR_NOVEMBER_AD HOC_MKT SHARE_2002_new forms 2" xfId="4807"/>
    <cellStyle name="_MOR_NOVEMBER_AD HOC_MKT SHARE_2002_nw_Dealer Full Goods Movement" xfId="1002"/>
    <cellStyle name="_MOR_NOVEMBER_AD HOC_MKT SHARE_2002_nw_Dealer Full Goods Movement 2" xfId="4808"/>
    <cellStyle name="_MOR_NOVEMBER_AD HOC_MKT SHARE_2002_nw_Dealer Full Goods Movement_04 MOR" xfId="1003"/>
    <cellStyle name="_MOR_NOVEMBER_AD HOC_MKT SHARE_2002_nw_Dealer Full Goods Movement_04 MOR 2" xfId="4809"/>
    <cellStyle name="_MOR_NOVEMBER_AD HOC_MKT SHARE_2002_nw_Dealer Full Goods Movement_06 MOR" xfId="1004"/>
    <cellStyle name="_MOR_NOVEMBER_AD HOC_MKT SHARE_2002_nw_Dealer Full Goods Movement_06 MOR 2" xfId="4810"/>
    <cellStyle name="_MOR_NOVEMBER_AD HOC_MKT SHARE_2002_nw_Dealer Full Goods Movement_06-2003" xfId="1005"/>
    <cellStyle name="_MOR_NOVEMBER_AD HOC_MKT SHARE_2002_nw_Dealer Full Goods Movement_06-2003 2" xfId="4811"/>
    <cellStyle name="_MOR_NOVEMBER_AD HOC_MKT SHARE_2002_nw_Dealer Full Goods Movement_07-2003" xfId="1006"/>
    <cellStyle name="_MOR_NOVEMBER_AD HOC_MKT SHARE_2002_nw_Dealer Full Goods Movement_07-2003 2" xfId="4812"/>
    <cellStyle name="_MOR_NOVEMBER_AD HOC_MKT SHARE_2002_nw_Dealer Full Goods Movement_08-FDS CHARTS" xfId="1007"/>
    <cellStyle name="_MOR_NOVEMBER_AD HOC_MKT SHARE_2002_nw_Dealer Full Goods Movement_08-FDS CHARTS 2" xfId="4813"/>
    <cellStyle name="_MOR_NOVEMBER_AD HOC_MKT SHARE_2002_nw_Dealer Full Goods Movement_1- March 2003 MOR Charts" xfId="1008"/>
    <cellStyle name="_MOR_NOVEMBER_AD HOC_MKT SHARE_2002_nw_Dealer Full Goods Movement_1- March 2003 MOR Charts 2" xfId="4814"/>
    <cellStyle name="_MOR_NOVEMBER_AD HOC_MKT SHARE_2002_nw_Dealer Full Goods Movement_12-MOR" xfId="1009"/>
    <cellStyle name="_MOR_NOVEMBER_AD HOC_MKT SHARE_2002_nw_Dealer Full Goods Movement_12-MOR 2" xfId="4815"/>
    <cellStyle name="_MOR_NOVEMBER_AD HOC_MKT SHARE_2002_nw_Dealer Full Goods Movement_1-CGMA" xfId="1010"/>
    <cellStyle name="_MOR_NOVEMBER_AD HOC_MKT SHARE_2002_nw_Dealer Full Goods Movement_1-CGMA 2" xfId="4816"/>
    <cellStyle name="_MOR_NOVEMBER_AD HOC_MKT SHARE_2002_nw_Dealer Full Goods Movement_1-NGMA" xfId="1011"/>
    <cellStyle name="_MOR_NOVEMBER_AD HOC_MKT SHARE_2002_nw_Dealer Full Goods Movement_1-NGMA 2" xfId="4817"/>
    <cellStyle name="_MOR_NOVEMBER_AD HOC_MKT SHARE_2002_nw_Dealer Full Goods Movement_2003 DLR WD and STT" xfId="1012"/>
    <cellStyle name="_MOR_NOVEMBER_AD HOC_MKT SHARE_2002_nw_Dealer Full Goods Movement_2003 DLR WD and STT 2" xfId="4818"/>
    <cellStyle name="_MOR_NOVEMBER_AD HOC_MKT SHARE_2002_nw_Dealer Full Goods Movement_2-CGMA" xfId="1013"/>
    <cellStyle name="_MOR_NOVEMBER_AD HOC_MKT SHARE_2002_nw_Dealer Full Goods Movement_2-CGMA 2" xfId="4819"/>
    <cellStyle name="_MOR_NOVEMBER_AD HOC_MKT SHARE_2002_nw_Dealer Full Goods Movement_3-BBR" xfId="1014"/>
    <cellStyle name="_MOR_NOVEMBER_AD HOC_MKT SHARE_2002_nw_Dealer Full Goods Movement_3-BBR 2" xfId="4820"/>
    <cellStyle name="_MOR_NOVEMBER_AD HOC_MKT SHARE_2002_nw_Dealer Full Goods Movement_4-NWGMA" xfId="1015"/>
    <cellStyle name="_MOR_NOVEMBER_AD HOC_MKT SHARE_2002_nw_Dealer Full Goods Movement_4-NWGMA 2" xfId="4821"/>
    <cellStyle name="_MOR_NOVEMBER_AD HOC_MKT SHARE_2002_nw_Dealer Full Goods Movement_AA Form" xfId="1016"/>
    <cellStyle name="_MOR_NOVEMBER_AD HOC_MKT SHARE_2002_nw_Dealer Full Goods Movement_AA Form 2" xfId="4822"/>
    <cellStyle name="_MOR_NOVEMBER_AD HOC_MKT SHARE_2002_nw_Dealer Full Goods Movement_ACTIVE OUTLET TARGET - 05(NEW FORMAT)" xfId="1017"/>
    <cellStyle name="_MOR_NOVEMBER_AD HOC_MKT SHARE_2002_nw_Dealer Full Goods Movement_ACTIVE OUTLET TARGET - 05(NEW FORMAT) 2" xfId="4823"/>
    <cellStyle name="_MOR_NOVEMBER_AD HOC_MKT SHARE_2002_nw_Dealer Full Goods Movement_ACTIVE OUTLETS TARGET MONITORING" xfId="1018"/>
    <cellStyle name="_MOR_NOVEMBER_AD HOC_MKT SHARE_2002_nw_Dealer Full Goods Movement_ACTIVE OUTLETS TARGET MONITORING 2" xfId="4824"/>
    <cellStyle name="_MOR_NOVEMBER_AD HOC_MKT SHARE_2002_nw_Dealer Full Goods Movement_Book2" xfId="1019"/>
    <cellStyle name="_MOR_NOVEMBER_AD HOC_MKT SHARE_2002_nw_Dealer Full Goods Movement_Book2 2" xfId="4825"/>
    <cellStyle name="_MOR_NOVEMBER_AD HOC_MKT SHARE_2002_nw_Dealer Full Goods Movement_business process" xfId="1020"/>
    <cellStyle name="_MOR_NOVEMBER_AD HOC_MKT SHARE_2002_nw_Dealer Full Goods Movement_business process 2" xfId="4826"/>
    <cellStyle name="_MOR_NOVEMBER_AD HOC_MKT SHARE_2002_nw_Dealer Full Goods Movement_CGMA_May MOR" xfId="1021"/>
    <cellStyle name="_MOR_NOVEMBER_AD HOC_MKT SHARE_2002_nw_Dealer Full Goods Movement_CGMA_May MOR 2" xfId="4827"/>
    <cellStyle name="_MOR_NOVEMBER_AD HOC_MKT SHARE_2002_nw_Dealer Full Goods Movement_CGMA-MATERIALS" xfId="1022"/>
    <cellStyle name="_MOR_NOVEMBER_AD HOC_MKT SHARE_2002_nw_Dealer Full Goods Movement_CGMA-MATERIALS 2" xfId="4828"/>
    <cellStyle name="_MOR_NOVEMBER_AD HOC_MKT SHARE_2002_nw_Dealer Full Goods Movement_DEC MOR" xfId="1023"/>
    <cellStyle name="_MOR_NOVEMBER_AD HOC_MKT SHARE_2002_nw_Dealer Full Goods Movement_DEC MOR 2" xfId="4829"/>
    <cellStyle name="_MOR_NOVEMBER_AD HOC_MKT SHARE_2002_nw_Dealer Full Goods Movement_Dec Pres'n" xfId="1024"/>
    <cellStyle name="_MOR_NOVEMBER_AD HOC_MKT SHARE_2002_nw_Dealer Full Goods Movement_Dec Pres'n 2" xfId="4830"/>
    <cellStyle name="_MOR_NOVEMBER_AD HOC_MKT SHARE_2002_nw_Dealer Full Goods Movement_DECEMBER MOR Presentation" xfId="1025"/>
    <cellStyle name="_MOR_NOVEMBER_AD HOC_MKT SHARE_2002_nw_Dealer Full Goods Movement_DECEMBER MOR Presentation 2" xfId="4831"/>
    <cellStyle name="_MOR_NOVEMBER_AD HOC_MKT SHARE_2002_nw_Dealer Full Goods Movement_Direct Outlet_Active Outlet Coverage Chart" xfId="1026"/>
    <cellStyle name="_MOR_NOVEMBER_AD HOC_MKT SHARE_2002_nw_Dealer Full Goods Movement_Direct Outlet_Active Outlet Coverage Chart 2" xfId="4832"/>
    <cellStyle name="_MOR_NOVEMBER_AD HOC_MKT SHARE_2002_nw_Dealer Full Goods Movement_DLR FGS-july" xfId="1027"/>
    <cellStyle name="_MOR_NOVEMBER_AD HOC_MKT SHARE_2002_nw_Dealer Full Goods Movement_DLR FGS-july 2" xfId="4833"/>
    <cellStyle name="_MOR_NOVEMBER_AD HOC_MKT SHARE_2002_nw_Dealer Full Goods Movement_FE" xfId="1028"/>
    <cellStyle name="_MOR_NOVEMBER_AD HOC_MKT SHARE_2002_nw_Dealer Full Goods Movement_FE 2" xfId="4834"/>
    <cellStyle name="_MOR_NOVEMBER_AD HOC_MKT SHARE_2002_nw_Dealer Full Goods Movement_FE TO SMBX" xfId="1029"/>
    <cellStyle name="_MOR_NOVEMBER_AD HOC_MKT SHARE_2002_nw_Dealer Full Goods Movement_FE TO SMBX 2" xfId="4835"/>
    <cellStyle name="_MOR_NOVEMBER_AD HOC_MKT SHARE_2002_nw_Dealer Full Goods Movement_FGS 4TH QTR REVISION" xfId="1030"/>
    <cellStyle name="_MOR_NOVEMBER_AD HOC_MKT SHARE_2002_nw_Dealer Full Goods Movement_FGS 4TH QTR REVISION 2" xfId="4836"/>
    <cellStyle name="_MOR_NOVEMBER_AD HOC_MKT SHARE_2002_nw_Dealer Full Goods Movement_FORMAT_PARETO_AREA" xfId="1031"/>
    <cellStyle name="_MOR_NOVEMBER_AD HOC_MKT SHARE_2002_nw_Dealer Full Goods Movement_FORMAT_PARETO_AREA 2" xfId="4837"/>
    <cellStyle name="_MOR_NOVEMBER_AD HOC_MKT SHARE_2002_nw_Dealer Full Goods Movement_Formats for June 3 and 4 AMT Meeting" xfId="1032"/>
    <cellStyle name="_MOR_NOVEMBER_AD HOC_MKT SHARE_2002_nw_Dealer Full Goods Movement_Formats for June 3 and 4 AMT Meeting 2" xfId="4838"/>
    <cellStyle name="_MOR_NOVEMBER_AD HOC_MKT SHARE_2002_nw_Dealer Full Goods Movement_Geographic Pareto (Rev)" xfId="1033"/>
    <cellStyle name="_MOR_NOVEMBER_AD HOC_MKT SHARE_2002_nw_Dealer Full Goods Movement_Geographic Pareto (Rev) 2" xfId="4839"/>
    <cellStyle name="_MOR_NOVEMBER_AD HOC_MKT SHARE_2002_nw_Dealer Full Goods Movement_Geographic Pareto (Rev).xls Chart 1" xfId="1034"/>
    <cellStyle name="_MOR_NOVEMBER_AD HOC_MKT SHARE_2002_nw_Dealer Full Goods Movement_Geographic Pareto (Rev).xls Chart 1 2" xfId="4840"/>
    <cellStyle name="_MOR_NOVEMBER_AD HOC_MKT SHARE_2002_nw_Dealer Full Goods Movement_highlights" xfId="1035"/>
    <cellStyle name="_MOR_NOVEMBER_AD HOC_MKT SHARE_2002_nw_Dealer Full Goods Movement_highlights 2" xfId="4841"/>
    <cellStyle name="_MOR_NOVEMBER_AD HOC_MKT SHARE_2002_nw_Dealer Full Goods Movement_HL &amp; POT" xfId="1036"/>
    <cellStyle name="_MOR_NOVEMBER_AD HOC_MKT SHARE_2002_nw_Dealer Full Goods Movement_HL &amp; POT 2" xfId="4842"/>
    <cellStyle name="_MOR_NOVEMBER_AD HOC_MKT SHARE_2002_nw_Dealer Full Goods Movement_HL &amp; POT CONVERSION" xfId="1037"/>
    <cellStyle name="_MOR_NOVEMBER_AD HOC_MKT SHARE_2002_nw_Dealer Full Goods Movement_HL &amp; POT CONVERSION 2" xfId="4843"/>
    <cellStyle name="_MOR_NOVEMBER_AD HOC_MKT SHARE_2002_nw_Dealer Full Goods Movement_June 2003 MOR Charts" xfId="1038"/>
    <cellStyle name="_MOR_NOVEMBER_AD HOC_MKT SHARE_2002_nw_Dealer Full Goods Movement_June 2003 MOR Charts 2" xfId="4844"/>
    <cellStyle name="_MOR_NOVEMBER_AD HOC_MKT SHARE_2002_nw_Dealer Full Goods Movement_JUNE MOR Presentation" xfId="1039"/>
    <cellStyle name="_MOR_NOVEMBER_AD HOC_MKT SHARE_2002_nw_Dealer Full Goods Movement_JUNE MOR Presentation 2" xfId="4845"/>
    <cellStyle name="_MOR_NOVEMBER_AD HOC_MKT SHARE_2002_nw_Dealer Full Goods Movement_JUNE MOR Presentation Revised_FINAL" xfId="1040"/>
    <cellStyle name="_MOR_NOVEMBER_AD HOC_MKT SHARE_2002_nw_Dealer Full Goods Movement_JUNE MOR Presentation Revised_FINAL 2" xfId="4846"/>
    <cellStyle name="_MOR_NOVEMBER_AD HOC_MKT SHARE_2002_nw_Dealer Full Goods Movement_June Presentation Materials" xfId="1041"/>
    <cellStyle name="_MOR_NOVEMBER_AD HOC_MKT SHARE_2002_nw_Dealer Full Goods Movement_June Presentation Materials 2" xfId="4847"/>
    <cellStyle name="_MOR_NOVEMBER_AD HOC_MKT SHARE_2002_nw_Dealer Full Goods Movement_Monthly BP" xfId="1042"/>
    <cellStyle name="_MOR_NOVEMBER_AD HOC_MKT SHARE_2002_nw_Dealer Full Goods Movement_Monthly BP 2" xfId="4848"/>
    <cellStyle name="_MOR_NOVEMBER_AD HOC_MKT SHARE_2002_nw_Dealer Full Goods Movement_new forms" xfId="1043"/>
    <cellStyle name="_MOR_NOVEMBER_AD HOC_MKT SHARE_2002_nw_Dealer Full Goods Movement_new forms 2" xfId="4849"/>
    <cellStyle name="_MOR_NOVEMBER_AD HOC_MKT SHARE_2002_nw_Dealer Full Goods Movement_PARETO" xfId="1044"/>
    <cellStyle name="_MOR_NOVEMBER_AD HOC_MKT SHARE_2002_nw_Dealer Full Goods Movement_PARETO 2" xfId="4850"/>
    <cellStyle name="_MOR_NOVEMBER_AD HOC_MKT SHARE_2002_nw_Dealer Full Goods Movement_Pareto(with monthly monitoring)" xfId="1045"/>
    <cellStyle name="_MOR_NOVEMBER_AD HOC_MKT SHARE_2002_nw_Dealer Full Goods Movement_Pareto(with monthly monitoring) 2" xfId="4851"/>
    <cellStyle name="_MOR_NOVEMBER_AD HOC_MKT SHARE_2002_nw_Dealer Full Goods Movement_PER DIST" xfId="1046"/>
    <cellStyle name="_MOR_NOVEMBER_AD HOC_MKT SHARE_2002_nw_Dealer Full Goods Movement_PER DIST 2" xfId="4852"/>
    <cellStyle name="_MOR_NOVEMBER_AD HOC_MKT SHARE_2002_nw_Dealer Full Goods Movement_REVISED HYLYTS - new forms" xfId="1047"/>
    <cellStyle name="_MOR_NOVEMBER_AD HOC_MKT SHARE_2002_nw_Dealer Full Goods Movement_REVISED HYLYTS - new forms 2" xfId="4853"/>
    <cellStyle name="_MOR_NOVEMBER_AD HOC_MKT SHARE_2002_nw_Dealer Full Goods Movement_rtw revised" xfId="1048"/>
    <cellStyle name="_MOR_NOVEMBER_AD HOC_MKT SHARE_2002_nw_Dealer Full Goods Movement_rtw revised 2" xfId="4854"/>
    <cellStyle name="_MOR_NOVEMBER_AD HOC_MKT SHARE_2002_nw_Dealer Full Goods Movement_sept." xfId="1049"/>
    <cellStyle name="_MOR_NOVEMBER_AD HOC_MKT SHARE_2002_nw_Dealer Full Goods Movement_sept. 2" xfId="4855"/>
    <cellStyle name="_MOR_NOVEMBER_AD HOC_MKT SHARE_2002_nw_Dealer Full Goods Movement_September" xfId="1050"/>
    <cellStyle name="_MOR_NOVEMBER_AD HOC_MKT SHARE_2002_nw_Dealer Full Goods Movement_September 2" xfId="4856"/>
    <cellStyle name="_MOR_NOVEMBER_AD HOC_MKT SHARE_2002_nw_Dealer Full Goods Movement_WS PROGRAM" xfId="1051"/>
    <cellStyle name="_MOR_NOVEMBER_AD HOC_MKT SHARE_2002_nw_Dealer Full Goods Movement_WS PROGRAM 2" xfId="4857"/>
    <cellStyle name="_MOR_NOVEMBER_AD HOC_MKT SHARE_2002_nw_Dealer Full Goods Movement_WSP_REVISED" xfId="1052"/>
    <cellStyle name="_MOR_NOVEMBER_AD HOC_MKT SHARE_2002_nw_Dealer Full Goods Movement_WSP_REVISED 2" xfId="4858"/>
    <cellStyle name="_MOR_NOVEMBER_AD HOC_MKT SHARE_2002_nw_Dealer Full Goods Movement_WSP_REVISED-August" xfId="1053"/>
    <cellStyle name="_MOR_NOVEMBER_AD HOC_MKT SHARE_2002_nw_Dealer Full Goods Movement_WSP_REVISED-August 2" xfId="4859"/>
    <cellStyle name="_MOR_NOVEMBER_AD HOC_MKT SHARE_2002_nw_Dealer Full Goods Movement_WSP_REVISED-September" xfId="1054"/>
    <cellStyle name="_MOR_NOVEMBER_AD HOC_MKT SHARE_2002_nw_Dealer Full Goods Movement_WSP_REVISED-September 2" xfId="4860"/>
    <cellStyle name="_MOR_NOVEMBER_AD HOC_MKT SHARE_2002_NWGMA-DPM" xfId="1055"/>
    <cellStyle name="_MOR_NOVEMBER_AD HOC_MKT SHARE_2002_NWGMA-DPM 2" xfId="4861"/>
    <cellStyle name="_MOR_NOVEMBER_AD HOC_MKT SHARE_2002_NWGMA-DPM_04 MOR" xfId="1056"/>
    <cellStyle name="_MOR_NOVEMBER_AD HOC_MKT SHARE_2002_NWGMA-DPM_04 MOR 2" xfId="4862"/>
    <cellStyle name="_MOR_NOVEMBER_AD HOC_MKT SHARE_2002_NWGMA-DPM_06 MOR" xfId="1057"/>
    <cellStyle name="_MOR_NOVEMBER_AD HOC_MKT SHARE_2002_NWGMA-DPM_06 MOR 2" xfId="4863"/>
    <cellStyle name="_MOR_NOVEMBER_AD HOC_MKT SHARE_2002_NWGMA-DPM_06-2003" xfId="1058"/>
    <cellStyle name="_MOR_NOVEMBER_AD HOC_MKT SHARE_2002_NWGMA-DPM_06-2003 2" xfId="4864"/>
    <cellStyle name="_MOR_NOVEMBER_AD HOC_MKT SHARE_2002_NWGMA-DPM_07-2003" xfId="1059"/>
    <cellStyle name="_MOR_NOVEMBER_AD HOC_MKT SHARE_2002_NWGMA-DPM_07-2003 2" xfId="4865"/>
    <cellStyle name="_MOR_NOVEMBER_AD HOC_MKT SHARE_2002_NWGMA-DPM_08-FDS CHARTS" xfId="1060"/>
    <cellStyle name="_MOR_NOVEMBER_AD HOC_MKT SHARE_2002_NWGMA-DPM_08-FDS CHARTS 2" xfId="4866"/>
    <cellStyle name="_MOR_NOVEMBER_AD HOC_MKT SHARE_2002_NWGMA-DPM_1- March 2003 MOR Charts" xfId="1061"/>
    <cellStyle name="_MOR_NOVEMBER_AD HOC_MKT SHARE_2002_NWGMA-DPM_1- March 2003 MOR Charts 2" xfId="4867"/>
    <cellStyle name="_MOR_NOVEMBER_AD HOC_MKT SHARE_2002_NWGMA-DPM_12-MOR" xfId="1062"/>
    <cellStyle name="_MOR_NOVEMBER_AD HOC_MKT SHARE_2002_NWGMA-DPM_12-MOR 2" xfId="4868"/>
    <cellStyle name="_MOR_NOVEMBER_AD HOC_MKT SHARE_2002_NWGMA-DPM_1-CGMA" xfId="1063"/>
    <cellStyle name="_MOR_NOVEMBER_AD HOC_MKT SHARE_2002_NWGMA-DPM_1-CGMA 2" xfId="4869"/>
    <cellStyle name="_MOR_NOVEMBER_AD HOC_MKT SHARE_2002_NWGMA-DPM_1-NGMA" xfId="1064"/>
    <cellStyle name="_MOR_NOVEMBER_AD HOC_MKT SHARE_2002_NWGMA-DPM_1-NGMA 2" xfId="4870"/>
    <cellStyle name="_MOR_NOVEMBER_AD HOC_MKT SHARE_2002_NWGMA-DPM_2-CGMA" xfId="1065"/>
    <cellStyle name="_MOR_NOVEMBER_AD HOC_MKT SHARE_2002_NWGMA-DPM_2-CGMA 2" xfId="4871"/>
    <cellStyle name="_MOR_NOVEMBER_AD HOC_MKT SHARE_2002_NWGMA-DPM_3-BBR" xfId="1066"/>
    <cellStyle name="_MOR_NOVEMBER_AD HOC_MKT SHARE_2002_NWGMA-DPM_3-BBR 2" xfId="4872"/>
    <cellStyle name="_MOR_NOVEMBER_AD HOC_MKT SHARE_2002_NWGMA-DPM_4-NWGMA" xfId="1067"/>
    <cellStyle name="_MOR_NOVEMBER_AD HOC_MKT SHARE_2002_NWGMA-DPM_4-NWGMA 2" xfId="4873"/>
    <cellStyle name="_MOR_NOVEMBER_AD HOC_MKT SHARE_2002_NWGMA-DPM_AA Form" xfId="1068"/>
    <cellStyle name="_MOR_NOVEMBER_AD HOC_MKT SHARE_2002_NWGMA-DPM_AA Form 2" xfId="4874"/>
    <cellStyle name="_MOR_NOVEMBER_AD HOC_MKT SHARE_2002_NWGMA-DPM_ACTIVE OUTLET TARGET - 05(NEW FORMAT)" xfId="1069"/>
    <cellStyle name="_MOR_NOVEMBER_AD HOC_MKT SHARE_2002_NWGMA-DPM_ACTIVE OUTLET TARGET - 05(NEW FORMAT) 2" xfId="4875"/>
    <cellStyle name="_MOR_NOVEMBER_AD HOC_MKT SHARE_2002_NWGMA-DPM_ACTIVE OUTLETS TARGET MONITORING" xfId="1070"/>
    <cellStyle name="_MOR_NOVEMBER_AD HOC_MKT SHARE_2002_NWGMA-DPM_ACTIVE OUTLETS TARGET MONITORING 2" xfId="4876"/>
    <cellStyle name="_MOR_NOVEMBER_AD HOC_MKT SHARE_2002_NWGMA-DPM_Book2" xfId="1071"/>
    <cellStyle name="_MOR_NOVEMBER_AD HOC_MKT SHARE_2002_NWGMA-DPM_Book2 2" xfId="4877"/>
    <cellStyle name="_MOR_NOVEMBER_AD HOC_MKT SHARE_2002_NWGMA-DPM_business process" xfId="1072"/>
    <cellStyle name="_MOR_NOVEMBER_AD HOC_MKT SHARE_2002_NWGMA-DPM_business process 2" xfId="4878"/>
    <cellStyle name="_MOR_NOVEMBER_AD HOC_MKT SHARE_2002_NWGMA-DPM_CGMA_May MOR" xfId="1073"/>
    <cellStyle name="_MOR_NOVEMBER_AD HOC_MKT SHARE_2002_NWGMA-DPM_CGMA_May MOR 2" xfId="4879"/>
    <cellStyle name="_MOR_NOVEMBER_AD HOC_MKT SHARE_2002_NWGMA-DPM_CGMA-MATERIALS" xfId="1074"/>
    <cellStyle name="_MOR_NOVEMBER_AD HOC_MKT SHARE_2002_NWGMA-DPM_CGMA-MATERIALS 2" xfId="4880"/>
    <cellStyle name="_MOR_NOVEMBER_AD HOC_MKT SHARE_2002_NWGMA-DPM_DEC MOR" xfId="1075"/>
    <cellStyle name="_MOR_NOVEMBER_AD HOC_MKT SHARE_2002_NWGMA-DPM_DEC MOR 2" xfId="4881"/>
    <cellStyle name="_MOR_NOVEMBER_AD HOC_MKT SHARE_2002_NWGMA-DPM_Dec Pres'n" xfId="1076"/>
    <cellStyle name="_MOR_NOVEMBER_AD HOC_MKT SHARE_2002_NWGMA-DPM_Dec Pres'n 2" xfId="4882"/>
    <cellStyle name="_MOR_NOVEMBER_AD HOC_MKT SHARE_2002_NWGMA-DPM_DECEMBER MOR Presentation" xfId="1077"/>
    <cellStyle name="_MOR_NOVEMBER_AD HOC_MKT SHARE_2002_NWGMA-DPM_DECEMBER MOR Presentation 2" xfId="4883"/>
    <cellStyle name="_MOR_NOVEMBER_AD HOC_MKT SHARE_2002_NWGMA-DPM_Direct Outlet_Active Outlet Coverage Chart" xfId="1078"/>
    <cellStyle name="_MOR_NOVEMBER_AD HOC_MKT SHARE_2002_NWGMA-DPM_Direct Outlet_Active Outlet Coverage Chart 2" xfId="4884"/>
    <cellStyle name="_MOR_NOVEMBER_AD HOC_MKT SHARE_2002_NWGMA-DPM_DLR FGS-july" xfId="1079"/>
    <cellStyle name="_MOR_NOVEMBER_AD HOC_MKT SHARE_2002_NWGMA-DPM_DLR FGS-july 2" xfId="4885"/>
    <cellStyle name="_MOR_NOVEMBER_AD HOC_MKT SHARE_2002_NWGMA-DPM_FE" xfId="1080"/>
    <cellStyle name="_MOR_NOVEMBER_AD HOC_MKT SHARE_2002_NWGMA-DPM_FE 2" xfId="4886"/>
    <cellStyle name="_MOR_NOVEMBER_AD HOC_MKT SHARE_2002_NWGMA-DPM_FE TO SMBX" xfId="1081"/>
    <cellStyle name="_MOR_NOVEMBER_AD HOC_MKT SHARE_2002_NWGMA-DPM_FE TO SMBX 2" xfId="4887"/>
    <cellStyle name="_MOR_NOVEMBER_AD HOC_MKT SHARE_2002_NWGMA-DPM_FGS 4TH QTR REVISION" xfId="1082"/>
    <cellStyle name="_MOR_NOVEMBER_AD HOC_MKT SHARE_2002_NWGMA-DPM_FGS 4TH QTR REVISION 2" xfId="4888"/>
    <cellStyle name="_MOR_NOVEMBER_AD HOC_MKT SHARE_2002_NWGMA-DPM_FORMAT_PARETO_AREA" xfId="1083"/>
    <cellStyle name="_MOR_NOVEMBER_AD HOC_MKT SHARE_2002_NWGMA-DPM_FORMAT_PARETO_AREA 2" xfId="4889"/>
    <cellStyle name="_MOR_NOVEMBER_AD HOC_MKT SHARE_2002_NWGMA-DPM_Formats for June 3 and 4 AMT Meeting" xfId="1084"/>
    <cellStyle name="_MOR_NOVEMBER_AD HOC_MKT SHARE_2002_NWGMA-DPM_Formats for June 3 and 4 AMT Meeting 2" xfId="4890"/>
    <cellStyle name="_MOR_NOVEMBER_AD HOC_MKT SHARE_2002_NWGMA-DPM_Geographic Pareto (Rev)" xfId="1085"/>
    <cellStyle name="_MOR_NOVEMBER_AD HOC_MKT SHARE_2002_NWGMA-DPM_Geographic Pareto (Rev) 2" xfId="4891"/>
    <cellStyle name="_MOR_NOVEMBER_AD HOC_MKT SHARE_2002_NWGMA-DPM_Geographic Pareto (Rev).xls Chart 1" xfId="1086"/>
    <cellStyle name="_MOR_NOVEMBER_AD HOC_MKT SHARE_2002_NWGMA-DPM_Geographic Pareto (Rev).xls Chart 1 2" xfId="4892"/>
    <cellStyle name="_MOR_NOVEMBER_AD HOC_MKT SHARE_2002_NWGMA-DPM_highlights" xfId="1087"/>
    <cellStyle name="_MOR_NOVEMBER_AD HOC_MKT SHARE_2002_NWGMA-DPM_highlights 2" xfId="4893"/>
    <cellStyle name="_MOR_NOVEMBER_AD HOC_MKT SHARE_2002_NWGMA-DPM_HL &amp; POT" xfId="1088"/>
    <cellStyle name="_MOR_NOVEMBER_AD HOC_MKT SHARE_2002_NWGMA-DPM_HL &amp; POT 2" xfId="4894"/>
    <cellStyle name="_MOR_NOVEMBER_AD HOC_MKT SHARE_2002_NWGMA-DPM_HL &amp; POT CONVERSION" xfId="1089"/>
    <cellStyle name="_MOR_NOVEMBER_AD HOC_MKT SHARE_2002_NWGMA-DPM_HL &amp; POT CONVERSION 2" xfId="4895"/>
    <cellStyle name="_MOR_NOVEMBER_AD HOC_MKT SHARE_2002_NWGMA-DPM_June 2003 MOR Charts" xfId="1090"/>
    <cellStyle name="_MOR_NOVEMBER_AD HOC_MKT SHARE_2002_NWGMA-DPM_June 2003 MOR Charts 2" xfId="4896"/>
    <cellStyle name="_MOR_NOVEMBER_AD HOC_MKT SHARE_2002_NWGMA-DPM_JUNE MOR Presentation" xfId="1091"/>
    <cellStyle name="_MOR_NOVEMBER_AD HOC_MKT SHARE_2002_NWGMA-DPM_JUNE MOR Presentation 2" xfId="4897"/>
    <cellStyle name="_MOR_NOVEMBER_AD HOC_MKT SHARE_2002_NWGMA-DPM_JUNE MOR Presentation Revised_FINAL" xfId="1092"/>
    <cellStyle name="_MOR_NOVEMBER_AD HOC_MKT SHARE_2002_NWGMA-DPM_JUNE MOR Presentation Revised_FINAL 2" xfId="4898"/>
    <cellStyle name="_MOR_NOVEMBER_AD HOC_MKT SHARE_2002_NWGMA-DPM_June Presentation Materials" xfId="1093"/>
    <cellStyle name="_MOR_NOVEMBER_AD HOC_MKT SHARE_2002_NWGMA-DPM_June Presentation Materials 2" xfId="4899"/>
    <cellStyle name="_MOR_NOVEMBER_AD HOC_MKT SHARE_2002_NWGMA-DPM_Monthly BP" xfId="1094"/>
    <cellStyle name="_MOR_NOVEMBER_AD HOC_MKT SHARE_2002_NWGMA-DPM_Monthly BP 2" xfId="4900"/>
    <cellStyle name="_MOR_NOVEMBER_AD HOC_MKT SHARE_2002_NWGMA-DPM_new forms" xfId="1095"/>
    <cellStyle name="_MOR_NOVEMBER_AD HOC_MKT SHARE_2002_NWGMA-DPM_new forms 2" xfId="4901"/>
    <cellStyle name="_MOR_NOVEMBER_AD HOC_MKT SHARE_2002_NWGMA-DPM_PARETO" xfId="1096"/>
    <cellStyle name="_MOR_NOVEMBER_AD HOC_MKT SHARE_2002_NWGMA-DPM_PARETO 2" xfId="4902"/>
    <cellStyle name="_MOR_NOVEMBER_AD HOC_MKT SHARE_2002_NWGMA-DPM_Pareto(with monthly monitoring)" xfId="1097"/>
    <cellStyle name="_MOR_NOVEMBER_AD HOC_MKT SHARE_2002_NWGMA-DPM_Pareto(with monthly monitoring) 2" xfId="4903"/>
    <cellStyle name="_MOR_NOVEMBER_AD HOC_MKT SHARE_2002_NWGMA-DPM_PER DIST" xfId="1098"/>
    <cellStyle name="_MOR_NOVEMBER_AD HOC_MKT SHARE_2002_NWGMA-DPM_PER DIST 2" xfId="4904"/>
    <cellStyle name="_MOR_NOVEMBER_AD HOC_MKT SHARE_2002_NWGMA-DPM_REVISED HYLYTS - new forms" xfId="1099"/>
    <cellStyle name="_MOR_NOVEMBER_AD HOC_MKT SHARE_2002_NWGMA-DPM_REVISED HYLYTS - new forms 2" xfId="4905"/>
    <cellStyle name="_MOR_NOVEMBER_AD HOC_MKT SHARE_2002_NWGMA-DPM_sept." xfId="1100"/>
    <cellStyle name="_MOR_NOVEMBER_AD HOC_MKT SHARE_2002_NWGMA-DPM_sept. 2" xfId="4906"/>
    <cellStyle name="_MOR_NOVEMBER_AD HOC_MKT SHARE_2002_NWGMA-DPM_September" xfId="1101"/>
    <cellStyle name="_MOR_NOVEMBER_AD HOC_MKT SHARE_2002_NWGMA-DPM_September 2" xfId="4907"/>
    <cellStyle name="_MOR_NOVEMBER_AD HOC_MKT SHARE_2002_NWGMA-DPM_WS PROGRAM" xfId="1102"/>
    <cellStyle name="_MOR_NOVEMBER_AD HOC_MKT SHARE_2002_NWGMA-DPM_WS PROGRAM 2" xfId="4908"/>
    <cellStyle name="_MOR_NOVEMBER_AD HOC_MKT SHARE_2002_NWGMA-DPM_WSP_REVISED" xfId="1103"/>
    <cellStyle name="_MOR_NOVEMBER_AD HOC_MKT SHARE_2002_NWGMA-DPM_WSP_REVISED 2" xfId="4909"/>
    <cellStyle name="_MOR_NOVEMBER_AD HOC_MKT SHARE_2002_NWGMA-DPM_WSP_REVISED-August" xfId="1104"/>
    <cellStyle name="_MOR_NOVEMBER_AD HOC_MKT SHARE_2002_NWGMA-DPM_WSP_REVISED-August 2" xfId="4910"/>
    <cellStyle name="_MOR_NOVEMBER_AD HOC_MKT SHARE_2002_NWGMA-DPM_WSP_REVISED-September" xfId="1105"/>
    <cellStyle name="_MOR_NOVEMBER_AD HOC_MKT SHARE_2002_NWGMA-DPM_WSP_REVISED-September 2" xfId="4911"/>
    <cellStyle name="_MOR_NOVEMBER_AD HOC_MKT SHARE_2002_NWGMA-Outlet Mix (Nov)" xfId="1106"/>
    <cellStyle name="_MOR_NOVEMBER_AD HOC_MKT SHARE_2002_NWGMA-Outlet Mix (Nov) 2" xfId="4912"/>
    <cellStyle name="_MOR_NOVEMBER_AD HOC_MKT SHARE_2002_NWGMA-Outlet Mix (Nov)_04 MOR" xfId="1107"/>
    <cellStyle name="_MOR_NOVEMBER_AD HOC_MKT SHARE_2002_NWGMA-Outlet Mix (Nov)_04 MOR 2" xfId="4913"/>
    <cellStyle name="_MOR_NOVEMBER_AD HOC_MKT SHARE_2002_NWGMA-Outlet Mix (Nov)_06 MOR" xfId="1108"/>
    <cellStyle name="_MOR_NOVEMBER_AD HOC_MKT SHARE_2002_NWGMA-Outlet Mix (Nov)_06 MOR 2" xfId="4914"/>
    <cellStyle name="_MOR_NOVEMBER_AD HOC_MKT SHARE_2002_NWGMA-Outlet Mix (Nov)_06-2003" xfId="1109"/>
    <cellStyle name="_MOR_NOVEMBER_AD HOC_MKT SHARE_2002_NWGMA-Outlet Mix (Nov)_06-2003 2" xfId="4915"/>
    <cellStyle name="_MOR_NOVEMBER_AD HOC_MKT SHARE_2002_NWGMA-Outlet Mix (Nov)_07-2003" xfId="1110"/>
    <cellStyle name="_MOR_NOVEMBER_AD HOC_MKT SHARE_2002_NWGMA-Outlet Mix (Nov)_07-2003 2" xfId="4916"/>
    <cellStyle name="_MOR_NOVEMBER_AD HOC_MKT SHARE_2002_NWGMA-Outlet Mix (Nov)_08-FDS CHARTS" xfId="1111"/>
    <cellStyle name="_MOR_NOVEMBER_AD HOC_MKT SHARE_2002_NWGMA-Outlet Mix (Nov)_08-FDS CHARTS 2" xfId="4917"/>
    <cellStyle name="_MOR_NOVEMBER_AD HOC_MKT SHARE_2002_NWGMA-Outlet Mix (Nov)_1- March 2003 MOR Charts" xfId="1112"/>
    <cellStyle name="_MOR_NOVEMBER_AD HOC_MKT SHARE_2002_NWGMA-Outlet Mix (Nov)_1- March 2003 MOR Charts 2" xfId="4918"/>
    <cellStyle name="_MOR_NOVEMBER_AD HOC_MKT SHARE_2002_NWGMA-Outlet Mix (Nov)_12-MOR" xfId="1113"/>
    <cellStyle name="_MOR_NOVEMBER_AD HOC_MKT SHARE_2002_NWGMA-Outlet Mix (Nov)_12-MOR 2" xfId="4919"/>
    <cellStyle name="_MOR_NOVEMBER_AD HOC_MKT SHARE_2002_NWGMA-Outlet Mix (Nov)_1-CGMA" xfId="1114"/>
    <cellStyle name="_MOR_NOVEMBER_AD HOC_MKT SHARE_2002_NWGMA-Outlet Mix (Nov)_1-CGMA 2" xfId="4920"/>
    <cellStyle name="_MOR_NOVEMBER_AD HOC_MKT SHARE_2002_NWGMA-Outlet Mix (Nov)_1-NGMA" xfId="1115"/>
    <cellStyle name="_MOR_NOVEMBER_AD HOC_MKT SHARE_2002_NWGMA-Outlet Mix (Nov)_1-NGMA 2" xfId="4921"/>
    <cellStyle name="_MOR_NOVEMBER_AD HOC_MKT SHARE_2002_NWGMA-Outlet Mix (Nov)_2-CGMA" xfId="1116"/>
    <cellStyle name="_MOR_NOVEMBER_AD HOC_MKT SHARE_2002_NWGMA-Outlet Mix (Nov)_2-CGMA 2" xfId="4922"/>
    <cellStyle name="_MOR_NOVEMBER_AD HOC_MKT SHARE_2002_NWGMA-Outlet Mix (Nov)_3-BBR" xfId="1117"/>
    <cellStyle name="_MOR_NOVEMBER_AD HOC_MKT SHARE_2002_NWGMA-Outlet Mix (Nov)_3-BBR 2" xfId="4923"/>
    <cellStyle name="_MOR_NOVEMBER_AD HOC_MKT SHARE_2002_NWGMA-Outlet Mix (Nov)_4-NWGMA" xfId="1118"/>
    <cellStyle name="_MOR_NOVEMBER_AD HOC_MKT SHARE_2002_NWGMA-Outlet Mix (Nov)_4-NWGMA 2" xfId="4924"/>
    <cellStyle name="_MOR_NOVEMBER_AD HOC_MKT SHARE_2002_NWGMA-Outlet Mix (Nov)_AA Form" xfId="1119"/>
    <cellStyle name="_MOR_NOVEMBER_AD HOC_MKT SHARE_2002_NWGMA-Outlet Mix (Nov)_AA Form 2" xfId="4925"/>
    <cellStyle name="_MOR_NOVEMBER_AD HOC_MKT SHARE_2002_NWGMA-Outlet Mix (Nov)_ACTIVE OUTLET TARGET - 05(NEW FORMAT)" xfId="1120"/>
    <cellStyle name="_MOR_NOVEMBER_AD HOC_MKT SHARE_2002_NWGMA-Outlet Mix (Nov)_ACTIVE OUTLET TARGET - 05(NEW FORMAT) 2" xfId="4926"/>
    <cellStyle name="_MOR_NOVEMBER_AD HOC_MKT SHARE_2002_NWGMA-Outlet Mix (Nov)_Active Outlets - GNR" xfId="1121"/>
    <cellStyle name="_MOR_NOVEMBER_AD HOC_MKT SHARE_2002_NWGMA-Outlet Mix (Nov)_Active Outlets - GNR 2" xfId="4927"/>
    <cellStyle name="_MOR_NOVEMBER_AD HOC_MKT SHARE_2002_NWGMA-Outlet Mix (Nov)_ACTIVE OUTLETS TARGET MONITORING" xfId="1122"/>
    <cellStyle name="_MOR_NOVEMBER_AD HOC_MKT SHARE_2002_NWGMA-Outlet Mix (Nov)_ACTIVE OUTLETS TARGET MONITORING 2" xfId="4928"/>
    <cellStyle name="_MOR_NOVEMBER_AD HOC_MKT SHARE_2002_NWGMA-Outlet Mix (Nov)_Book2" xfId="1123"/>
    <cellStyle name="_MOR_NOVEMBER_AD HOC_MKT SHARE_2002_NWGMA-Outlet Mix (Nov)_Book2 2" xfId="4929"/>
    <cellStyle name="_MOR_NOVEMBER_AD HOC_MKT SHARE_2002_NWGMA-Outlet Mix (Nov)_business process" xfId="1124"/>
    <cellStyle name="_MOR_NOVEMBER_AD HOC_MKT SHARE_2002_NWGMA-Outlet Mix (Nov)_business process 2" xfId="4930"/>
    <cellStyle name="_MOR_NOVEMBER_AD HOC_MKT SHARE_2002_NWGMA-Outlet Mix (Nov)_CGMA_May MOR" xfId="1125"/>
    <cellStyle name="_MOR_NOVEMBER_AD HOC_MKT SHARE_2002_NWGMA-Outlet Mix (Nov)_CGMA_May MOR 2" xfId="4931"/>
    <cellStyle name="_MOR_NOVEMBER_AD HOC_MKT SHARE_2002_NWGMA-Outlet Mix (Nov)_CGMA-MATERIALS" xfId="1126"/>
    <cellStyle name="_MOR_NOVEMBER_AD HOC_MKT SHARE_2002_NWGMA-Outlet Mix (Nov)_CGMA-MATERIALS 2" xfId="4932"/>
    <cellStyle name="_MOR_NOVEMBER_AD HOC_MKT SHARE_2002_NWGMA-Outlet Mix (Nov)_DEC MOR" xfId="1127"/>
    <cellStyle name="_MOR_NOVEMBER_AD HOC_MKT SHARE_2002_NWGMA-Outlet Mix (Nov)_DEC MOR 2" xfId="4933"/>
    <cellStyle name="_MOR_NOVEMBER_AD HOC_MKT SHARE_2002_NWGMA-Outlet Mix (Nov)_Dec Pres'n" xfId="1128"/>
    <cellStyle name="_MOR_NOVEMBER_AD HOC_MKT SHARE_2002_NWGMA-Outlet Mix (Nov)_Dec Pres'n 2" xfId="4934"/>
    <cellStyle name="_MOR_NOVEMBER_AD HOC_MKT SHARE_2002_NWGMA-Outlet Mix (Nov)_DECEMBER MOR Presentation" xfId="1129"/>
    <cellStyle name="_MOR_NOVEMBER_AD HOC_MKT SHARE_2002_NWGMA-Outlet Mix (Nov)_DECEMBER MOR Presentation 2" xfId="4935"/>
    <cellStyle name="_MOR_NOVEMBER_AD HOC_MKT SHARE_2002_NWGMA-Outlet Mix (Nov)_Direct Outlet_Active Outlet Coverage Chart" xfId="1130"/>
    <cellStyle name="_MOR_NOVEMBER_AD HOC_MKT SHARE_2002_NWGMA-Outlet Mix (Nov)_Direct Outlet_Active Outlet Coverage Chart 2" xfId="4936"/>
    <cellStyle name="_MOR_NOVEMBER_AD HOC_MKT SHARE_2002_NWGMA-Outlet Mix (Nov)_DIST. 1 MOR CHARTS NOVEMBER 2003" xfId="1131"/>
    <cellStyle name="_MOR_NOVEMBER_AD HOC_MKT SHARE_2002_NWGMA-Outlet Mix (Nov)_DIST. 1 MOR CHARTS NOVEMBER 2003 2" xfId="4937"/>
    <cellStyle name="_MOR_NOVEMBER_AD HOC_MKT SHARE_2002_NWGMA-Outlet Mix (Nov)_DLR FGS-july" xfId="1132"/>
    <cellStyle name="_MOR_NOVEMBER_AD HOC_MKT SHARE_2002_NWGMA-Outlet Mix (Nov)_DLR FGS-july 2" xfId="4938"/>
    <cellStyle name="_MOR_NOVEMBER_AD HOC_MKT SHARE_2002_NWGMA-Outlet Mix (Nov)_FE" xfId="1133"/>
    <cellStyle name="_MOR_NOVEMBER_AD HOC_MKT SHARE_2002_NWGMA-Outlet Mix (Nov)_FE 2" xfId="4939"/>
    <cellStyle name="_MOR_NOVEMBER_AD HOC_MKT SHARE_2002_NWGMA-Outlet Mix (Nov)_FE TO SMBX" xfId="1134"/>
    <cellStyle name="_MOR_NOVEMBER_AD HOC_MKT SHARE_2002_NWGMA-Outlet Mix (Nov)_FE TO SMBX 2" xfId="4940"/>
    <cellStyle name="_MOR_NOVEMBER_AD HOC_MKT SHARE_2002_NWGMA-Outlet Mix (Nov)_FGS 4TH QTR REVISION" xfId="1135"/>
    <cellStyle name="_MOR_NOVEMBER_AD HOC_MKT SHARE_2002_NWGMA-Outlet Mix (Nov)_FGS 4TH QTR REVISION 2" xfId="4941"/>
    <cellStyle name="_MOR_NOVEMBER_AD HOC_MKT SHARE_2002_NWGMA-Outlet Mix (Nov)_FORMAT_PARETO_AREA" xfId="1136"/>
    <cellStyle name="_MOR_NOVEMBER_AD HOC_MKT SHARE_2002_NWGMA-Outlet Mix (Nov)_FORMAT_PARETO_AREA 2" xfId="4942"/>
    <cellStyle name="_MOR_NOVEMBER_AD HOC_MKT SHARE_2002_NWGMA-Outlet Mix (Nov)_Formats for June 3 and 4 AMT Meeting" xfId="1137"/>
    <cellStyle name="_MOR_NOVEMBER_AD HOC_MKT SHARE_2002_NWGMA-Outlet Mix (Nov)_Formats for June 3 and 4 AMT Meeting 2" xfId="4943"/>
    <cellStyle name="_MOR_NOVEMBER_AD HOC_MKT SHARE_2002_NWGMA-Outlet Mix (Nov)_Geographic Pareto (Rev)" xfId="1138"/>
    <cellStyle name="_MOR_NOVEMBER_AD HOC_MKT SHARE_2002_NWGMA-Outlet Mix (Nov)_Geographic Pareto (Rev) 2" xfId="4944"/>
    <cellStyle name="_MOR_NOVEMBER_AD HOC_MKT SHARE_2002_NWGMA-Outlet Mix (Nov)_Geographic Pareto (Rev).xls Chart 1" xfId="1139"/>
    <cellStyle name="_MOR_NOVEMBER_AD HOC_MKT SHARE_2002_NWGMA-Outlet Mix (Nov)_Geographic Pareto (Rev).xls Chart 1 2" xfId="4945"/>
    <cellStyle name="_MOR_NOVEMBER_AD HOC_MKT SHARE_2002_NWGMA-Outlet Mix (Nov)_highlights" xfId="1140"/>
    <cellStyle name="_MOR_NOVEMBER_AD HOC_MKT SHARE_2002_NWGMA-Outlet Mix (Nov)_highlights 2" xfId="4946"/>
    <cellStyle name="_MOR_NOVEMBER_AD HOC_MKT SHARE_2002_NWGMA-Outlet Mix (Nov)_HL &amp; POT" xfId="1141"/>
    <cellStyle name="_MOR_NOVEMBER_AD HOC_MKT SHARE_2002_NWGMA-Outlet Mix (Nov)_HL &amp; POT 2" xfId="4947"/>
    <cellStyle name="_MOR_NOVEMBER_AD HOC_MKT SHARE_2002_NWGMA-Outlet Mix (Nov)_HL &amp; POT CONVERSION" xfId="1142"/>
    <cellStyle name="_MOR_NOVEMBER_AD HOC_MKT SHARE_2002_NWGMA-Outlet Mix (Nov)_HL &amp; POT CONVERSION 2" xfId="4948"/>
    <cellStyle name="_MOR_NOVEMBER_AD HOC_MKT SHARE_2002_NWGMA-Outlet Mix (Nov)_June 2003 MOR Charts" xfId="1143"/>
    <cellStyle name="_MOR_NOVEMBER_AD HOC_MKT SHARE_2002_NWGMA-Outlet Mix (Nov)_June 2003 MOR Charts 2" xfId="4949"/>
    <cellStyle name="_MOR_NOVEMBER_AD HOC_MKT SHARE_2002_NWGMA-Outlet Mix (Nov)_JUNE MOR Presentation" xfId="1144"/>
    <cellStyle name="_MOR_NOVEMBER_AD HOC_MKT SHARE_2002_NWGMA-Outlet Mix (Nov)_JUNE MOR Presentation 2" xfId="4950"/>
    <cellStyle name="_MOR_NOVEMBER_AD HOC_MKT SHARE_2002_NWGMA-Outlet Mix (Nov)_JUNE MOR Presentation Revised_FINAL" xfId="1145"/>
    <cellStyle name="_MOR_NOVEMBER_AD HOC_MKT SHARE_2002_NWGMA-Outlet Mix (Nov)_JUNE MOR Presentation Revised_FINAL 2" xfId="4951"/>
    <cellStyle name="_MOR_NOVEMBER_AD HOC_MKT SHARE_2002_NWGMA-Outlet Mix (Nov)_June Presentation Materials" xfId="1146"/>
    <cellStyle name="_MOR_NOVEMBER_AD HOC_MKT SHARE_2002_NWGMA-Outlet Mix (Nov)_June Presentation Materials 2" xfId="4952"/>
    <cellStyle name="_MOR_NOVEMBER_AD HOC_MKT SHARE_2002_NWGMA-Outlet Mix (Nov)_Monthly BP" xfId="1147"/>
    <cellStyle name="_MOR_NOVEMBER_AD HOC_MKT SHARE_2002_NWGMA-Outlet Mix (Nov)_Monthly BP 2" xfId="4953"/>
    <cellStyle name="_MOR_NOVEMBER_AD HOC_MKT SHARE_2002_NWGMA-Outlet Mix (Nov)_new forms" xfId="1148"/>
    <cellStyle name="_MOR_NOVEMBER_AD HOC_MKT SHARE_2002_NWGMA-Outlet Mix (Nov)_new forms 2" xfId="4954"/>
    <cellStyle name="_MOR_NOVEMBER_AD HOC_MKT SHARE_2002_NWGMA-Outlet Mix (Nov)_PARETO" xfId="1149"/>
    <cellStyle name="_MOR_NOVEMBER_AD HOC_MKT SHARE_2002_NWGMA-Outlet Mix (Nov)_PARETO 2" xfId="4955"/>
    <cellStyle name="_MOR_NOVEMBER_AD HOC_MKT SHARE_2002_NWGMA-Outlet Mix (Nov)_Pareto(with monthly monitoring)" xfId="1150"/>
    <cellStyle name="_MOR_NOVEMBER_AD HOC_MKT SHARE_2002_NWGMA-Outlet Mix (Nov)_Pareto(with monthly monitoring) 2" xfId="4956"/>
    <cellStyle name="_MOR_NOVEMBER_AD HOC_MKT SHARE_2002_NWGMA-Outlet Mix (Nov)_PER DIST" xfId="1151"/>
    <cellStyle name="_MOR_NOVEMBER_AD HOC_MKT SHARE_2002_NWGMA-Outlet Mix (Nov)_PER DIST 2" xfId="4957"/>
    <cellStyle name="_MOR_NOVEMBER_AD HOC_MKT SHARE_2002_NWGMA-Outlet Mix (Nov)_Retail-WS Outlet Mix Form" xfId="1152"/>
    <cellStyle name="_MOR_NOVEMBER_AD HOC_MKT SHARE_2002_NWGMA-Outlet Mix (Nov)_Retail-WS Outlet Mix Form 2" xfId="4958"/>
    <cellStyle name="_MOR_NOVEMBER_AD HOC_MKT SHARE_2002_NWGMA-Outlet Mix (Nov)_REVISED HYLYTS - new forms" xfId="1153"/>
    <cellStyle name="_MOR_NOVEMBER_AD HOC_MKT SHARE_2002_NWGMA-Outlet Mix (Nov)_REVISED HYLYTS - new forms 2" xfId="4959"/>
    <cellStyle name="_MOR_NOVEMBER_AD HOC_MKT SHARE_2002_NWGMA-Outlet Mix (Nov)_sept." xfId="1154"/>
    <cellStyle name="_MOR_NOVEMBER_AD HOC_MKT SHARE_2002_NWGMA-Outlet Mix (Nov)_sept. 2" xfId="4960"/>
    <cellStyle name="_MOR_NOVEMBER_AD HOC_MKT SHARE_2002_NWGMA-Outlet Mix (Nov)_September" xfId="1155"/>
    <cellStyle name="_MOR_NOVEMBER_AD HOC_MKT SHARE_2002_NWGMA-Outlet Mix (Nov)_September 2" xfId="4961"/>
    <cellStyle name="_MOR_NOVEMBER_AD HOC_MKT SHARE_2002_NWGMA-Outlet Mix (Nov)_SEPTEMBER MOR Presentation" xfId="1156"/>
    <cellStyle name="_MOR_NOVEMBER_AD HOC_MKT SHARE_2002_NWGMA-Outlet Mix (Nov)_SEPTEMBER MOR Presentation 2" xfId="4962"/>
    <cellStyle name="_MOR_NOVEMBER_AD HOC_MKT SHARE_2002_NWGMA-Outlet Mix (Nov)_WS PROGRAM" xfId="1157"/>
    <cellStyle name="_MOR_NOVEMBER_AD HOC_MKT SHARE_2002_NWGMA-Outlet Mix (Nov)_WS PROGRAM 2" xfId="4963"/>
    <cellStyle name="_MOR_NOVEMBER_AD HOC_MKT SHARE_2002_NWGMA-Outlet Mix (Nov)_WSP_REVISED" xfId="1158"/>
    <cellStyle name="_MOR_NOVEMBER_AD HOC_MKT SHARE_2002_NWGMA-Outlet Mix (Nov)_WSP_REVISED 2" xfId="4964"/>
    <cellStyle name="_MOR_NOVEMBER_AD HOC_MKT SHARE_2002_NWGMA-Outlet Mix (Nov)_WSP_REVISED-August" xfId="1159"/>
    <cellStyle name="_MOR_NOVEMBER_AD HOC_MKT SHARE_2002_NWGMA-Outlet Mix (Nov)_WSP_REVISED-August 2" xfId="4965"/>
    <cellStyle name="_MOR_NOVEMBER_AD HOC_MKT SHARE_2002_NWGMA-Outlet Mix (Nov)_WSP_Revised-December" xfId="1160"/>
    <cellStyle name="_MOR_NOVEMBER_AD HOC_MKT SHARE_2002_NWGMA-Outlet Mix (Nov)_WSP_Revised-December 2" xfId="4966"/>
    <cellStyle name="_MOR_NOVEMBER_AD HOC_MKT SHARE_2002_NWGMA-Outlet Mix (Nov)_WSP_Revised-November" xfId="1161"/>
    <cellStyle name="_MOR_NOVEMBER_AD HOC_MKT SHARE_2002_NWGMA-Outlet Mix (Nov)_WSP_Revised-November 2" xfId="4967"/>
    <cellStyle name="_MOR_NOVEMBER_AD HOC_MKT SHARE_2002_NWGMA-Outlet Mix (Nov)_WSP_REVISED-September" xfId="1162"/>
    <cellStyle name="_MOR_NOVEMBER_AD HOC_MKT SHARE_2002_NWGMA-Outlet Mix (Nov)_WSP_REVISED-September 2" xfId="4968"/>
    <cellStyle name="_MOR_NOVEMBER_AD HOC_MKT SHARE_2002_PARETO" xfId="1163"/>
    <cellStyle name="_MOR_NOVEMBER_AD HOC_MKT SHARE_2002_PARETO 2" xfId="4969"/>
    <cellStyle name="_MOR_NOVEMBER_AD HOC_MKT SHARE_2002_Pareto(with monthly monitoring)" xfId="1164"/>
    <cellStyle name="_MOR_NOVEMBER_AD HOC_MKT SHARE_2002_Pareto(with monthly monitoring) 2" xfId="4970"/>
    <cellStyle name="_MOR_NOVEMBER_AD HOC_MKT SHARE_2002_PER DIST" xfId="1165"/>
    <cellStyle name="_MOR_NOVEMBER_AD HOC_MKT SHARE_2002_PER DIST 2" xfId="4971"/>
    <cellStyle name="_MOR_NOVEMBER_AD HOC_MKT SHARE_2002_REVISED HYLYTS - new forms" xfId="1166"/>
    <cellStyle name="_MOR_NOVEMBER_AD HOC_MKT SHARE_2002_REVISED HYLYTS - new forms 2" xfId="4972"/>
    <cellStyle name="_MOR_NOVEMBER_AD HOC_MKT SHARE_2002_rtw revised" xfId="1167"/>
    <cellStyle name="_MOR_NOVEMBER_AD HOC_MKT SHARE_2002_rtw revised 2" xfId="4973"/>
    <cellStyle name="_MOR_NOVEMBER_AD HOC_MKT SHARE_2002_sept." xfId="1168"/>
    <cellStyle name="_MOR_NOVEMBER_AD HOC_MKT SHARE_2002_sept. 2" xfId="4974"/>
    <cellStyle name="_MOR_NOVEMBER_AD HOC_MKT SHARE_2002_September" xfId="1169"/>
    <cellStyle name="_MOR_NOVEMBER_AD HOC_MKT SHARE_2002_September 2" xfId="4975"/>
    <cellStyle name="_MOR_NOVEMBER_AD HOC_MKT SHARE_2002_SEPTEMBER MOR Presentation" xfId="1170"/>
    <cellStyle name="_MOR_NOVEMBER_AD HOC_MKT SHARE_2002_SEPTEMBER MOR Presentation 2" xfId="4976"/>
    <cellStyle name="_MOR_NOVEMBER_AD HOC_MKT SHARE_2002_WS PROGRAM" xfId="1171"/>
    <cellStyle name="_MOR_NOVEMBER_AD HOC_MKT SHARE_2002_WS PROGRAM 2" xfId="4977"/>
    <cellStyle name="_MOR_NOVEMBER_AD HOC_MKT SHARE_2002_WSP_REVISED" xfId="1172"/>
    <cellStyle name="_MOR_NOVEMBER_AD HOC_MKT SHARE_2002_WSP_REVISED 2" xfId="4978"/>
    <cellStyle name="_MOR_NOVEMBER_AD HOC_MKT SHARE_2002_WSP_REVISED-August" xfId="1173"/>
    <cellStyle name="_MOR_NOVEMBER_AD HOC_MKT SHARE_2002_WSP_REVISED-August 2" xfId="4979"/>
    <cellStyle name="_MOR_NOVEMBER_AD HOC_MKT SHARE_2002_WSP_Revised-December" xfId="1174"/>
    <cellStyle name="_MOR_NOVEMBER_AD HOC_MKT SHARE_2002_WSP_Revised-December 2" xfId="4980"/>
    <cellStyle name="_MOR_NOVEMBER_AD HOC_MKT SHARE_2002_WSP_Revised-November" xfId="1175"/>
    <cellStyle name="_MOR_NOVEMBER_AD HOC_MKT SHARE_2002_WSP_Revised-November 2" xfId="4981"/>
    <cellStyle name="_MOR_NOVEMBER_AD HOC_MKT SHARE_2002_WSP_REVISED-September" xfId="1176"/>
    <cellStyle name="_MOR_NOVEMBER_AD HOC_MKT SHARE_2002_WSP_REVISED-September 2" xfId="4982"/>
    <cellStyle name="_new forms" xfId="1177"/>
    <cellStyle name="_new forms 2" xfId="4983"/>
    <cellStyle name="_NKCV" xfId="1178"/>
    <cellStyle name="_Noi dung de xuat" xfId="1179"/>
    <cellStyle name="_nw_Dealer Full Goods Movement" xfId="1180"/>
    <cellStyle name="_nw_Dealer Full Goods Movement 2" xfId="4984"/>
    <cellStyle name="_nw_Dealer Full Goods Movement_04 MOR" xfId="1181"/>
    <cellStyle name="_nw_Dealer Full Goods Movement_04 MOR 2" xfId="4985"/>
    <cellStyle name="_nw_Dealer Full Goods Movement_06 MOR" xfId="1182"/>
    <cellStyle name="_nw_Dealer Full Goods Movement_06 MOR 2" xfId="4986"/>
    <cellStyle name="_nw_Dealer Full Goods Movement_06-2003" xfId="1183"/>
    <cellStyle name="_nw_Dealer Full Goods Movement_06-2003 2" xfId="4987"/>
    <cellStyle name="_nw_Dealer Full Goods Movement_07-2003" xfId="1184"/>
    <cellStyle name="_nw_Dealer Full Goods Movement_07-2003 2" xfId="4988"/>
    <cellStyle name="_nw_Dealer Full Goods Movement_08-FDS CHARTS" xfId="1185"/>
    <cellStyle name="_nw_Dealer Full Goods Movement_08-FDS CHARTS 2" xfId="4989"/>
    <cellStyle name="_nw_Dealer Full Goods Movement_1- March 2003 MOR Charts" xfId="1186"/>
    <cellStyle name="_nw_Dealer Full Goods Movement_1- March 2003 MOR Charts 2" xfId="4990"/>
    <cellStyle name="_nw_Dealer Full Goods Movement_12-MOR" xfId="1187"/>
    <cellStyle name="_nw_Dealer Full Goods Movement_12-MOR 2" xfId="4991"/>
    <cellStyle name="_nw_Dealer Full Goods Movement_1-CGMA" xfId="1188"/>
    <cellStyle name="_nw_Dealer Full Goods Movement_1-CGMA 2" xfId="4992"/>
    <cellStyle name="_nw_Dealer Full Goods Movement_1-NGMA" xfId="1189"/>
    <cellStyle name="_nw_Dealer Full Goods Movement_1-NGMA 2" xfId="4993"/>
    <cellStyle name="_nw_Dealer Full Goods Movement_2003 DLR WD and STT" xfId="1190"/>
    <cellStyle name="_nw_Dealer Full Goods Movement_2003 DLR WD and STT 2" xfId="4994"/>
    <cellStyle name="_nw_Dealer Full Goods Movement_2-CGMA" xfId="1191"/>
    <cellStyle name="_nw_Dealer Full Goods Movement_2-CGMA 2" xfId="4995"/>
    <cellStyle name="_nw_Dealer Full Goods Movement_3-BBR" xfId="1192"/>
    <cellStyle name="_nw_Dealer Full Goods Movement_3-BBR 2" xfId="4996"/>
    <cellStyle name="_nw_Dealer Full Goods Movement_4-NWGMA" xfId="1193"/>
    <cellStyle name="_nw_Dealer Full Goods Movement_4-NWGMA 2" xfId="4997"/>
    <cellStyle name="_nw_Dealer Full Goods Movement_AA Form" xfId="1194"/>
    <cellStyle name="_nw_Dealer Full Goods Movement_AA Form 2" xfId="4998"/>
    <cellStyle name="_nw_Dealer Full Goods Movement_ACTIVE OUTLET TARGET - 05(NEW FORMAT)" xfId="1195"/>
    <cellStyle name="_nw_Dealer Full Goods Movement_ACTIVE OUTLET TARGET - 05(NEW FORMAT) 2" xfId="4999"/>
    <cellStyle name="_nw_Dealer Full Goods Movement_ACTIVE OUTLETS TARGET MONITORING" xfId="1196"/>
    <cellStyle name="_nw_Dealer Full Goods Movement_ACTIVE OUTLETS TARGET MONITORING 2" xfId="5000"/>
    <cellStyle name="_nw_Dealer Full Goods Movement_Book2" xfId="1197"/>
    <cellStyle name="_nw_Dealer Full Goods Movement_Book2 2" xfId="5001"/>
    <cellStyle name="_nw_Dealer Full Goods Movement_business process" xfId="1198"/>
    <cellStyle name="_nw_Dealer Full Goods Movement_business process 2" xfId="5002"/>
    <cellStyle name="_nw_Dealer Full Goods Movement_CGMA_May MOR" xfId="1199"/>
    <cellStyle name="_nw_Dealer Full Goods Movement_CGMA_May MOR 2" xfId="5003"/>
    <cellStyle name="_nw_Dealer Full Goods Movement_CGMA-MATERIALS" xfId="1200"/>
    <cellStyle name="_nw_Dealer Full Goods Movement_CGMA-MATERIALS 2" xfId="5004"/>
    <cellStyle name="_nw_Dealer Full Goods Movement_DEC MOR" xfId="1201"/>
    <cellStyle name="_nw_Dealer Full Goods Movement_DEC MOR 2" xfId="5005"/>
    <cellStyle name="_nw_Dealer Full Goods Movement_Dec Pres'n" xfId="1202"/>
    <cellStyle name="_nw_Dealer Full Goods Movement_Dec Pres'n 2" xfId="5006"/>
    <cellStyle name="_nw_Dealer Full Goods Movement_DECEMBER MOR Presentation" xfId="1203"/>
    <cellStyle name="_nw_Dealer Full Goods Movement_DECEMBER MOR Presentation 2" xfId="5007"/>
    <cellStyle name="_nw_Dealer Full Goods Movement_Direct Outlet_Active Outlet Coverage Chart" xfId="1204"/>
    <cellStyle name="_nw_Dealer Full Goods Movement_Direct Outlet_Active Outlet Coverage Chart 2" xfId="5008"/>
    <cellStyle name="_nw_Dealer Full Goods Movement_DLR FGS-july" xfId="1205"/>
    <cellStyle name="_nw_Dealer Full Goods Movement_DLR FGS-july 2" xfId="5009"/>
    <cellStyle name="_nw_Dealer Full Goods Movement_FE" xfId="1206"/>
    <cellStyle name="_nw_Dealer Full Goods Movement_FE 2" xfId="5010"/>
    <cellStyle name="_nw_Dealer Full Goods Movement_FE TO SMBX" xfId="1207"/>
    <cellStyle name="_nw_Dealer Full Goods Movement_FE TO SMBX 2" xfId="5011"/>
    <cellStyle name="_nw_Dealer Full Goods Movement_FGS 4TH QTR REVISION" xfId="1208"/>
    <cellStyle name="_nw_Dealer Full Goods Movement_FGS 4TH QTR REVISION 2" xfId="5012"/>
    <cellStyle name="_nw_Dealer Full Goods Movement_FORMAT_PARETO_AREA" xfId="1209"/>
    <cellStyle name="_nw_Dealer Full Goods Movement_FORMAT_PARETO_AREA 2" xfId="5013"/>
    <cellStyle name="_nw_Dealer Full Goods Movement_Formats for June 3 and 4 AMT Meeting" xfId="1210"/>
    <cellStyle name="_nw_Dealer Full Goods Movement_Formats for June 3 and 4 AMT Meeting 2" xfId="5014"/>
    <cellStyle name="_nw_Dealer Full Goods Movement_Geographic Pareto (Rev)" xfId="1211"/>
    <cellStyle name="_nw_Dealer Full Goods Movement_Geographic Pareto (Rev) 2" xfId="5015"/>
    <cellStyle name="_nw_Dealer Full Goods Movement_Geographic Pareto (Rev).xls Chart 1" xfId="1212"/>
    <cellStyle name="_nw_Dealer Full Goods Movement_Geographic Pareto (Rev).xls Chart 1 2" xfId="5016"/>
    <cellStyle name="_nw_Dealer Full Goods Movement_highlights" xfId="1213"/>
    <cellStyle name="_nw_Dealer Full Goods Movement_highlights 2" xfId="5017"/>
    <cellStyle name="_nw_Dealer Full Goods Movement_HL &amp; POT" xfId="1214"/>
    <cellStyle name="_nw_Dealer Full Goods Movement_HL &amp; POT 2" xfId="5018"/>
    <cellStyle name="_nw_Dealer Full Goods Movement_HL &amp; POT CONVERSION" xfId="1215"/>
    <cellStyle name="_nw_Dealer Full Goods Movement_HL &amp; POT CONVERSION 2" xfId="5019"/>
    <cellStyle name="_nw_Dealer Full Goods Movement_June 2003 MOR Charts" xfId="1216"/>
    <cellStyle name="_nw_Dealer Full Goods Movement_June 2003 MOR Charts 2" xfId="5020"/>
    <cellStyle name="_nw_Dealer Full Goods Movement_JUNE MOR Presentation" xfId="1217"/>
    <cellStyle name="_nw_Dealer Full Goods Movement_JUNE MOR Presentation 2" xfId="5021"/>
    <cellStyle name="_nw_Dealer Full Goods Movement_JUNE MOR Presentation Revised_FINAL" xfId="1218"/>
    <cellStyle name="_nw_Dealer Full Goods Movement_JUNE MOR Presentation Revised_FINAL 2" xfId="5022"/>
    <cellStyle name="_nw_Dealer Full Goods Movement_June Presentation Materials" xfId="1219"/>
    <cellStyle name="_nw_Dealer Full Goods Movement_June Presentation Materials 2" xfId="5023"/>
    <cellStyle name="_nw_Dealer Full Goods Movement_Monthly BP" xfId="1220"/>
    <cellStyle name="_nw_Dealer Full Goods Movement_Monthly BP 2" xfId="5024"/>
    <cellStyle name="_nw_Dealer Full Goods Movement_new forms" xfId="1221"/>
    <cellStyle name="_nw_Dealer Full Goods Movement_new forms 2" xfId="5025"/>
    <cellStyle name="_nw_Dealer Full Goods Movement_PARETO" xfId="1222"/>
    <cellStyle name="_nw_Dealer Full Goods Movement_PARETO 2" xfId="5026"/>
    <cellStyle name="_nw_Dealer Full Goods Movement_Pareto(with monthly monitoring)" xfId="1223"/>
    <cellStyle name="_nw_Dealer Full Goods Movement_Pareto(with monthly monitoring) 2" xfId="5027"/>
    <cellStyle name="_nw_Dealer Full Goods Movement_PER DIST" xfId="1224"/>
    <cellStyle name="_nw_Dealer Full Goods Movement_PER DIST 2" xfId="5028"/>
    <cellStyle name="_nw_Dealer Full Goods Movement_REVISED HYLYTS - new forms" xfId="1225"/>
    <cellStyle name="_nw_Dealer Full Goods Movement_REVISED HYLYTS - new forms 2" xfId="5029"/>
    <cellStyle name="_nw_Dealer Full Goods Movement_rtw revised" xfId="1226"/>
    <cellStyle name="_nw_Dealer Full Goods Movement_rtw revised 2" xfId="5030"/>
    <cellStyle name="_nw_Dealer Full Goods Movement_sept." xfId="1227"/>
    <cellStyle name="_nw_Dealer Full Goods Movement_sept. 2" xfId="5031"/>
    <cellStyle name="_nw_Dealer Full Goods Movement_September" xfId="1228"/>
    <cellStyle name="_nw_Dealer Full Goods Movement_September 2" xfId="5032"/>
    <cellStyle name="_nw_Dealer Full Goods Movement_WS PROGRAM" xfId="1229"/>
    <cellStyle name="_nw_Dealer Full Goods Movement_WS PROGRAM 2" xfId="5033"/>
    <cellStyle name="_nw_Dealer Full Goods Movement_WSP_REVISED" xfId="1230"/>
    <cellStyle name="_nw_Dealer Full Goods Movement_WSP_REVISED 2" xfId="5034"/>
    <cellStyle name="_nw_Dealer Full Goods Movement_WSP_REVISED-August" xfId="1231"/>
    <cellStyle name="_nw_Dealer Full Goods Movement_WSP_REVISED-August 2" xfId="5035"/>
    <cellStyle name="_nw_Dealer Full Goods Movement_WSP_REVISED-September" xfId="1232"/>
    <cellStyle name="_nw_Dealer Full Goods Movement_WSP_REVISED-September 2" xfId="5036"/>
    <cellStyle name="_NWGMA-DPM" xfId="1233"/>
    <cellStyle name="_NWGMA-DPM 2" xfId="5037"/>
    <cellStyle name="_NWGMA-DPM_04 MOR" xfId="1234"/>
    <cellStyle name="_NWGMA-DPM_04 MOR 2" xfId="5038"/>
    <cellStyle name="_NWGMA-DPM_06 MOR" xfId="1235"/>
    <cellStyle name="_NWGMA-DPM_06 MOR 2" xfId="5039"/>
    <cellStyle name="_NWGMA-DPM_06-2003" xfId="1236"/>
    <cellStyle name="_NWGMA-DPM_06-2003 2" xfId="5040"/>
    <cellStyle name="_NWGMA-DPM_07-2003" xfId="1237"/>
    <cellStyle name="_NWGMA-DPM_07-2003 2" xfId="5041"/>
    <cellStyle name="_NWGMA-DPM_08-FDS CHARTS" xfId="1238"/>
    <cellStyle name="_NWGMA-DPM_08-FDS CHARTS 2" xfId="5042"/>
    <cellStyle name="_NWGMA-DPM_1- March 2003 MOR Charts" xfId="1239"/>
    <cellStyle name="_NWGMA-DPM_1- March 2003 MOR Charts 2" xfId="5043"/>
    <cellStyle name="_NWGMA-DPM_12-MOR" xfId="1240"/>
    <cellStyle name="_NWGMA-DPM_12-MOR 2" xfId="5044"/>
    <cellStyle name="_NWGMA-DPM_1-CGMA" xfId="1241"/>
    <cellStyle name="_NWGMA-DPM_1-CGMA 2" xfId="5045"/>
    <cellStyle name="_NWGMA-DPM_1-NGMA" xfId="1242"/>
    <cellStyle name="_NWGMA-DPM_1-NGMA 2" xfId="5046"/>
    <cellStyle name="_NWGMA-DPM_2-CGMA" xfId="1243"/>
    <cellStyle name="_NWGMA-DPM_2-CGMA 2" xfId="5047"/>
    <cellStyle name="_NWGMA-DPM_3-BBR" xfId="1244"/>
    <cellStyle name="_NWGMA-DPM_3-BBR 2" xfId="5048"/>
    <cellStyle name="_NWGMA-DPM_4-NWGMA" xfId="1245"/>
    <cellStyle name="_NWGMA-DPM_4-NWGMA 2" xfId="5049"/>
    <cellStyle name="_NWGMA-DPM_AA Form" xfId="1246"/>
    <cellStyle name="_NWGMA-DPM_AA Form 2" xfId="5050"/>
    <cellStyle name="_NWGMA-DPM_ACTIVE OUTLET TARGET - 05(NEW FORMAT)" xfId="1247"/>
    <cellStyle name="_NWGMA-DPM_ACTIVE OUTLET TARGET - 05(NEW FORMAT) 2" xfId="5051"/>
    <cellStyle name="_NWGMA-DPM_ACTIVE OUTLETS TARGET MONITORING" xfId="1248"/>
    <cellStyle name="_NWGMA-DPM_ACTIVE OUTLETS TARGET MONITORING 2" xfId="5052"/>
    <cellStyle name="_NWGMA-DPM_Book2" xfId="1249"/>
    <cellStyle name="_NWGMA-DPM_Book2 2" xfId="5053"/>
    <cellStyle name="_NWGMA-DPM_business process" xfId="1250"/>
    <cellStyle name="_NWGMA-DPM_business process 2" xfId="5054"/>
    <cellStyle name="_NWGMA-DPM_CGMA_May MOR" xfId="1251"/>
    <cellStyle name="_NWGMA-DPM_CGMA_May MOR 2" xfId="5055"/>
    <cellStyle name="_NWGMA-DPM_CGMA-MATERIALS" xfId="1252"/>
    <cellStyle name="_NWGMA-DPM_CGMA-MATERIALS 2" xfId="5056"/>
    <cellStyle name="_NWGMA-DPM_DEC MOR" xfId="1253"/>
    <cellStyle name="_NWGMA-DPM_DEC MOR 2" xfId="5057"/>
    <cellStyle name="_NWGMA-DPM_Dec Pres'n" xfId="1254"/>
    <cellStyle name="_NWGMA-DPM_Dec Pres'n 2" xfId="5058"/>
    <cellStyle name="_NWGMA-DPM_DECEMBER MOR Presentation" xfId="1255"/>
    <cellStyle name="_NWGMA-DPM_DECEMBER MOR Presentation 2" xfId="5059"/>
    <cellStyle name="_NWGMA-DPM_Direct Outlet_Active Outlet Coverage Chart" xfId="1256"/>
    <cellStyle name="_NWGMA-DPM_Direct Outlet_Active Outlet Coverage Chart 2" xfId="5060"/>
    <cellStyle name="_NWGMA-DPM_DLR FGS-july" xfId="1257"/>
    <cellStyle name="_NWGMA-DPM_DLR FGS-july 2" xfId="5061"/>
    <cellStyle name="_NWGMA-DPM_FE" xfId="1258"/>
    <cellStyle name="_NWGMA-DPM_FE 2" xfId="5062"/>
    <cellStyle name="_NWGMA-DPM_FE TO SMBX" xfId="1259"/>
    <cellStyle name="_NWGMA-DPM_FE TO SMBX 2" xfId="5063"/>
    <cellStyle name="_NWGMA-DPM_FGS 4TH QTR REVISION" xfId="1260"/>
    <cellStyle name="_NWGMA-DPM_FGS 4TH QTR REVISION 2" xfId="5064"/>
    <cellStyle name="_NWGMA-DPM_FORMAT_PARETO_AREA" xfId="1261"/>
    <cellStyle name="_NWGMA-DPM_FORMAT_PARETO_AREA 2" xfId="5065"/>
    <cellStyle name="_NWGMA-DPM_Formats for June 3 and 4 AMT Meeting" xfId="1262"/>
    <cellStyle name="_NWGMA-DPM_Formats for June 3 and 4 AMT Meeting 2" xfId="5066"/>
    <cellStyle name="_NWGMA-DPM_Geographic Pareto (Rev)" xfId="1263"/>
    <cellStyle name="_NWGMA-DPM_Geographic Pareto (Rev) 2" xfId="5067"/>
    <cellStyle name="_NWGMA-DPM_Geographic Pareto (Rev).xls Chart 1" xfId="1264"/>
    <cellStyle name="_NWGMA-DPM_Geographic Pareto (Rev).xls Chart 1 2" xfId="5068"/>
    <cellStyle name="_NWGMA-DPM_highlights" xfId="1265"/>
    <cellStyle name="_NWGMA-DPM_highlights 2" xfId="5069"/>
    <cellStyle name="_NWGMA-DPM_HL &amp; POT" xfId="1266"/>
    <cellStyle name="_NWGMA-DPM_HL &amp; POT 2" xfId="5070"/>
    <cellStyle name="_NWGMA-DPM_HL &amp; POT CONVERSION" xfId="1267"/>
    <cellStyle name="_NWGMA-DPM_HL &amp; POT CONVERSION 2" xfId="5071"/>
    <cellStyle name="_NWGMA-DPM_June 2003 MOR Charts" xfId="1268"/>
    <cellStyle name="_NWGMA-DPM_June 2003 MOR Charts 2" xfId="5072"/>
    <cellStyle name="_NWGMA-DPM_JUNE MOR Presentation" xfId="1269"/>
    <cellStyle name="_NWGMA-DPM_JUNE MOR Presentation 2" xfId="5073"/>
    <cellStyle name="_NWGMA-DPM_JUNE MOR Presentation Revised_FINAL" xfId="1270"/>
    <cellStyle name="_NWGMA-DPM_JUNE MOR Presentation Revised_FINAL 2" xfId="5074"/>
    <cellStyle name="_NWGMA-DPM_June Presentation Materials" xfId="1271"/>
    <cellStyle name="_NWGMA-DPM_June Presentation Materials 2" xfId="5075"/>
    <cellStyle name="_NWGMA-DPM_Monthly BP" xfId="1272"/>
    <cellStyle name="_NWGMA-DPM_Monthly BP 2" xfId="5076"/>
    <cellStyle name="_NWGMA-DPM_new forms" xfId="1273"/>
    <cellStyle name="_NWGMA-DPM_new forms 2" xfId="5077"/>
    <cellStyle name="_NWGMA-DPM_PARETO" xfId="1274"/>
    <cellStyle name="_NWGMA-DPM_PARETO 2" xfId="5078"/>
    <cellStyle name="_NWGMA-DPM_Pareto(with monthly monitoring)" xfId="1275"/>
    <cellStyle name="_NWGMA-DPM_Pareto(with monthly monitoring) 2" xfId="5079"/>
    <cellStyle name="_NWGMA-DPM_PER DIST" xfId="1276"/>
    <cellStyle name="_NWGMA-DPM_PER DIST 2" xfId="5080"/>
    <cellStyle name="_NWGMA-DPM_REVISED HYLYTS - new forms" xfId="1277"/>
    <cellStyle name="_NWGMA-DPM_REVISED HYLYTS - new forms 2" xfId="5081"/>
    <cellStyle name="_NWGMA-DPM_sept." xfId="1278"/>
    <cellStyle name="_NWGMA-DPM_sept. 2" xfId="5082"/>
    <cellStyle name="_NWGMA-DPM_September" xfId="1279"/>
    <cellStyle name="_NWGMA-DPM_September 2" xfId="5083"/>
    <cellStyle name="_NWGMA-DPM_WS PROGRAM" xfId="1280"/>
    <cellStyle name="_NWGMA-DPM_WS PROGRAM 2" xfId="5084"/>
    <cellStyle name="_NWGMA-DPM_WSP_REVISED" xfId="1281"/>
    <cellStyle name="_NWGMA-DPM_WSP_REVISED 2" xfId="5085"/>
    <cellStyle name="_NWGMA-DPM_WSP_REVISED-August" xfId="1282"/>
    <cellStyle name="_NWGMA-DPM_WSP_REVISED-August 2" xfId="5086"/>
    <cellStyle name="_NWGMA-DPM_WSP_REVISED-September" xfId="1283"/>
    <cellStyle name="_NWGMA-DPM_WSP_REVISED-September 2" xfId="5087"/>
    <cellStyle name="_NWGMA-Outlet Mix (Nov)" xfId="1284"/>
    <cellStyle name="_NWGMA-Outlet Mix (Nov) 2" xfId="5088"/>
    <cellStyle name="_NWGMA-Outlet Mix (Nov)_04 MOR" xfId="1285"/>
    <cellStyle name="_NWGMA-Outlet Mix (Nov)_04 MOR 2" xfId="5089"/>
    <cellStyle name="_NWGMA-Outlet Mix (Nov)_06 MOR" xfId="1286"/>
    <cellStyle name="_NWGMA-Outlet Mix (Nov)_06 MOR 2" xfId="5090"/>
    <cellStyle name="_NWGMA-Outlet Mix (Nov)_06-2003" xfId="1287"/>
    <cellStyle name="_NWGMA-Outlet Mix (Nov)_06-2003 2" xfId="5091"/>
    <cellStyle name="_NWGMA-Outlet Mix (Nov)_07-2003" xfId="1288"/>
    <cellStyle name="_NWGMA-Outlet Mix (Nov)_07-2003 2" xfId="5092"/>
    <cellStyle name="_NWGMA-Outlet Mix (Nov)_08-FDS CHARTS" xfId="1289"/>
    <cellStyle name="_NWGMA-Outlet Mix (Nov)_08-FDS CHARTS 2" xfId="5093"/>
    <cellStyle name="_NWGMA-Outlet Mix (Nov)_1- March 2003 MOR Charts" xfId="1290"/>
    <cellStyle name="_NWGMA-Outlet Mix (Nov)_1- March 2003 MOR Charts 2" xfId="5094"/>
    <cellStyle name="_NWGMA-Outlet Mix (Nov)_12-MOR" xfId="1291"/>
    <cellStyle name="_NWGMA-Outlet Mix (Nov)_12-MOR 2" xfId="5095"/>
    <cellStyle name="_NWGMA-Outlet Mix (Nov)_1-CGMA" xfId="1292"/>
    <cellStyle name="_NWGMA-Outlet Mix (Nov)_1-CGMA 2" xfId="5096"/>
    <cellStyle name="_NWGMA-Outlet Mix (Nov)_1-NGMA" xfId="1293"/>
    <cellStyle name="_NWGMA-Outlet Mix (Nov)_1-NGMA 2" xfId="5097"/>
    <cellStyle name="_NWGMA-Outlet Mix (Nov)_2-CGMA" xfId="1294"/>
    <cellStyle name="_NWGMA-Outlet Mix (Nov)_2-CGMA 2" xfId="5098"/>
    <cellStyle name="_NWGMA-Outlet Mix (Nov)_3-BBR" xfId="1295"/>
    <cellStyle name="_NWGMA-Outlet Mix (Nov)_3-BBR 2" xfId="5099"/>
    <cellStyle name="_NWGMA-Outlet Mix (Nov)_4-NWGMA" xfId="1296"/>
    <cellStyle name="_NWGMA-Outlet Mix (Nov)_4-NWGMA 2" xfId="5100"/>
    <cellStyle name="_NWGMA-Outlet Mix (Nov)_AA Form" xfId="1297"/>
    <cellStyle name="_NWGMA-Outlet Mix (Nov)_AA Form 2" xfId="5101"/>
    <cellStyle name="_NWGMA-Outlet Mix (Nov)_ACTIVE OUTLET TARGET - 05(NEW FORMAT)" xfId="1298"/>
    <cellStyle name="_NWGMA-Outlet Mix (Nov)_ACTIVE OUTLET TARGET - 05(NEW FORMAT) 2" xfId="5102"/>
    <cellStyle name="_NWGMA-Outlet Mix (Nov)_Active Outlets - GNR" xfId="1299"/>
    <cellStyle name="_NWGMA-Outlet Mix (Nov)_Active Outlets - GNR 2" xfId="5103"/>
    <cellStyle name="_NWGMA-Outlet Mix (Nov)_ACTIVE OUTLETS TARGET MONITORING" xfId="1300"/>
    <cellStyle name="_NWGMA-Outlet Mix (Nov)_ACTIVE OUTLETS TARGET MONITORING 2" xfId="5104"/>
    <cellStyle name="_NWGMA-Outlet Mix (Nov)_Book2" xfId="1301"/>
    <cellStyle name="_NWGMA-Outlet Mix (Nov)_Book2 2" xfId="5105"/>
    <cellStyle name="_NWGMA-Outlet Mix (Nov)_business process" xfId="1302"/>
    <cellStyle name="_NWGMA-Outlet Mix (Nov)_business process 2" xfId="5106"/>
    <cellStyle name="_NWGMA-Outlet Mix (Nov)_CGMA_May MOR" xfId="1303"/>
    <cellStyle name="_NWGMA-Outlet Mix (Nov)_CGMA_May MOR 2" xfId="5107"/>
    <cellStyle name="_NWGMA-Outlet Mix (Nov)_CGMA-MATERIALS" xfId="1304"/>
    <cellStyle name="_NWGMA-Outlet Mix (Nov)_CGMA-MATERIALS 2" xfId="5108"/>
    <cellStyle name="_NWGMA-Outlet Mix (Nov)_DEC MOR" xfId="1305"/>
    <cellStyle name="_NWGMA-Outlet Mix (Nov)_DEC MOR 2" xfId="5109"/>
    <cellStyle name="_NWGMA-Outlet Mix (Nov)_Dec Pres'n" xfId="1306"/>
    <cellStyle name="_NWGMA-Outlet Mix (Nov)_Dec Pres'n 2" xfId="5110"/>
    <cellStyle name="_NWGMA-Outlet Mix (Nov)_DECEMBER MOR Presentation" xfId="1307"/>
    <cellStyle name="_NWGMA-Outlet Mix (Nov)_DECEMBER MOR Presentation 2" xfId="5111"/>
    <cellStyle name="_NWGMA-Outlet Mix (Nov)_Direct Outlet_Active Outlet Coverage Chart" xfId="1308"/>
    <cellStyle name="_NWGMA-Outlet Mix (Nov)_Direct Outlet_Active Outlet Coverage Chart 2" xfId="5112"/>
    <cellStyle name="_NWGMA-Outlet Mix (Nov)_DIST. 1 MOR CHARTS NOVEMBER 2003" xfId="1309"/>
    <cellStyle name="_NWGMA-Outlet Mix (Nov)_DIST. 1 MOR CHARTS NOVEMBER 2003 2" xfId="5113"/>
    <cellStyle name="_NWGMA-Outlet Mix (Nov)_DLR FGS-july" xfId="1310"/>
    <cellStyle name="_NWGMA-Outlet Mix (Nov)_DLR FGS-july 2" xfId="5114"/>
    <cellStyle name="_NWGMA-Outlet Mix (Nov)_FE" xfId="1311"/>
    <cellStyle name="_NWGMA-Outlet Mix (Nov)_FE 2" xfId="5115"/>
    <cellStyle name="_NWGMA-Outlet Mix (Nov)_FE TO SMBX" xfId="1312"/>
    <cellStyle name="_NWGMA-Outlet Mix (Nov)_FE TO SMBX 2" xfId="5116"/>
    <cellStyle name="_NWGMA-Outlet Mix (Nov)_FGS 4TH QTR REVISION" xfId="1313"/>
    <cellStyle name="_NWGMA-Outlet Mix (Nov)_FGS 4TH QTR REVISION 2" xfId="5117"/>
    <cellStyle name="_NWGMA-Outlet Mix (Nov)_FORMAT_PARETO_AREA" xfId="1314"/>
    <cellStyle name="_NWGMA-Outlet Mix (Nov)_FORMAT_PARETO_AREA 2" xfId="5118"/>
    <cellStyle name="_NWGMA-Outlet Mix (Nov)_Formats for June 3 and 4 AMT Meeting" xfId="1315"/>
    <cellStyle name="_NWGMA-Outlet Mix (Nov)_Formats for June 3 and 4 AMT Meeting 2" xfId="5119"/>
    <cellStyle name="_NWGMA-Outlet Mix (Nov)_Geographic Pareto (Rev)" xfId="1316"/>
    <cellStyle name="_NWGMA-Outlet Mix (Nov)_Geographic Pareto (Rev) 2" xfId="5120"/>
    <cellStyle name="_NWGMA-Outlet Mix (Nov)_Geographic Pareto (Rev).xls Chart 1" xfId="1317"/>
    <cellStyle name="_NWGMA-Outlet Mix (Nov)_Geographic Pareto (Rev).xls Chart 1 2" xfId="5121"/>
    <cellStyle name="_NWGMA-Outlet Mix (Nov)_highlights" xfId="1318"/>
    <cellStyle name="_NWGMA-Outlet Mix (Nov)_highlights 2" xfId="5122"/>
    <cellStyle name="_NWGMA-Outlet Mix (Nov)_HL &amp; POT" xfId="1319"/>
    <cellStyle name="_NWGMA-Outlet Mix (Nov)_HL &amp; POT 2" xfId="5123"/>
    <cellStyle name="_NWGMA-Outlet Mix (Nov)_HL &amp; POT CONVERSION" xfId="1320"/>
    <cellStyle name="_NWGMA-Outlet Mix (Nov)_HL &amp; POT CONVERSION 2" xfId="5124"/>
    <cellStyle name="_NWGMA-Outlet Mix (Nov)_June 2003 MOR Charts" xfId="1321"/>
    <cellStyle name="_NWGMA-Outlet Mix (Nov)_June 2003 MOR Charts 2" xfId="5125"/>
    <cellStyle name="_NWGMA-Outlet Mix (Nov)_JUNE MOR Presentation" xfId="1322"/>
    <cellStyle name="_NWGMA-Outlet Mix (Nov)_JUNE MOR Presentation 2" xfId="5126"/>
    <cellStyle name="_NWGMA-Outlet Mix (Nov)_JUNE MOR Presentation Revised_FINAL" xfId="1323"/>
    <cellStyle name="_NWGMA-Outlet Mix (Nov)_JUNE MOR Presentation Revised_FINAL 2" xfId="5127"/>
    <cellStyle name="_NWGMA-Outlet Mix (Nov)_June Presentation Materials" xfId="1324"/>
    <cellStyle name="_NWGMA-Outlet Mix (Nov)_June Presentation Materials 2" xfId="5128"/>
    <cellStyle name="_NWGMA-Outlet Mix (Nov)_Monthly BP" xfId="1325"/>
    <cellStyle name="_NWGMA-Outlet Mix (Nov)_Monthly BP 2" xfId="5129"/>
    <cellStyle name="_NWGMA-Outlet Mix (Nov)_new forms" xfId="1326"/>
    <cellStyle name="_NWGMA-Outlet Mix (Nov)_new forms 2" xfId="5130"/>
    <cellStyle name="_NWGMA-Outlet Mix (Nov)_PARETO" xfId="1327"/>
    <cellStyle name="_NWGMA-Outlet Mix (Nov)_PARETO 2" xfId="5131"/>
    <cellStyle name="_NWGMA-Outlet Mix (Nov)_Pareto(with monthly monitoring)" xfId="1328"/>
    <cellStyle name="_NWGMA-Outlet Mix (Nov)_Pareto(with monthly monitoring) 2" xfId="5132"/>
    <cellStyle name="_NWGMA-Outlet Mix (Nov)_PER DIST" xfId="1329"/>
    <cellStyle name="_NWGMA-Outlet Mix (Nov)_PER DIST 2" xfId="5133"/>
    <cellStyle name="_NWGMA-Outlet Mix (Nov)_Retail-WS Outlet Mix Form" xfId="1330"/>
    <cellStyle name="_NWGMA-Outlet Mix (Nov)_Retail-WS Outlet Mix Form 2" xfId="5134"/>
    <cellStyle name="_NWGMA-Outlet Mix (Nov)_REVISED HYLYTS - new forms" xfId="1331"/>
    <cellStyle name="_NWGMA-Outlet Mix (Nov)_REVISED HYLYTS - new forms 2" xfId="5135"/>
    <cellStyle name="_NWGMA-Outlet Mix (Nov)_sept." xfId="1332"/>
    <cellStyle name="_NWGMA-Outlet Mix (Nov)_sept. 2" xfId="5136"/>
    <cellStyle name="_NWGMA-Outlet Mix (Nov)_September" xfId="1333"/>
    <cellStyle name="_NWGMA-Outlet Mix (Nov)_September 2" xfId="5137"/>
    <cellStyle name="_NWGMA-Outlet Mix (Nov)_SEPTEMBER MOR Presentation" xfId="1334"/>
    <cellStyle name="_NWGMA-Outlet Mix (Nov)_SEPTEMBER MOR Presentation 2" xfId="5138"/>
    <cellStyle name="_NWGMA-Outlet Mix (Nov)_WS PROGRAM" xfId="1335"/>
    <cellStyle name="_NWGMA-Outlet Mix (Nov)_WS PROGRAM 2" xfId="5139"/>
    <cellStyle name="_NWGMA-Outlet Mix (Nov)_WSP_REVISED" xfId="1336"/>
    <cellStyle name="_NWGMA-Outlet Mix (Nov)_WSP_REVISED 2" xfId="5140"/>
    <cellStyle name="_NWGMA-Outlet Mix (Nov)_WSP_REVISED-August" xfId="1337"/>
    <cellStyle name="_NWGMA-Outlet Mix (Nov)_WSP_REVISED-August 2" xfId="5141"/>
    <cellStyle name="_NWGMA-Outlet Mix (Nov)_WSP_Revised-December" xfId="1338"/>
    <cellStyle name="_NWGMA-Outlet Mix (Nov)_WSP_Revised-December 2" xfId="5142"/>
    <cellStyle name="_NWGMA-Outlet Mix (Nov)_WSP_Revised-November" xfId="1339"/>
    <cellStyle name="_NWGMA-Outlet Mix (Nov)_WSP_Revised-November 2" xfId="5143"/>
    <cellStyle name="_NWGMA-Outlet Mix (Nov)_WSP_REVISED-September" xfId="1340"/>
    <cellStyle name="_NWGMA-Outlet Mix (Nov)_WSP_REVISED-September 2" xfId="5144"/>
    <cellStyle name="_Nhu cau von ung truoc 2011 Tha h Hoa + Nge An gui TW" xfId="3226"/>
    <cellStyle name="_PARETO" xfId="1341"/>
    <cellStyle name="_PARETO 2" xfId="5145"/>
    <cellStyle name="_Pareto(with monthly monitoring)" xfId="1342"/>
    <cellStyle name="_Pareto(with monthly monitoring) 2" xfId="5146"/>
    <cellStyle name="_PER DIST" xfId="1343"/>
    <cellStyle name="_PER DIST 2" xfId="5147"/>
    <cellStyle name="_PERSONAL" xfId="1344"/>
    <cellStyle name="_PERSONAL_Bang tong hop cong tac tam" xfId="1345"/>
    <cellStyle name="_PERSONAL_BC CV 6403 BKHĐT" xfId="3227"/>
    <cellStyle name="_PERSONAL_Book1" xfId="1346"/>
    <cellStyle name="_PERSONAL_Book1_Bang tong hop cong tac tam" xfId="1347"/>
    <cellStyle name="_PERSONAL_Book1_CACKHOANKHAUTRU" xfId="1348"/>
    <cellStyle name="_PERSONAL_Book1_cocbu" xfId="1349"/>
    <cellStyle name="_PERSONAL_Book1_Cot co" xfId="1350"/>
    <cellStyle name="_PERSONAL_Book1_CV1-khoi luong va don gia" xfId="1351"/>
    <cellStyle name="_PERSONAL_Book1_Du toan chi phi gia thau T12 (Dat Phuong)" xfId="1352"/>
    <cellStyle name="_PERSONAL_Book1_HD-CONGTACCHINH-THAUPHU" xfId="1353"/>
    <cellStyle name="_PERSONAL_Book1_HOPDONG-NOIBO" xfId="1354"/>
    <cellStyle name="_PERSONAL_Book1_THANH TOAN-CONGTACCHINH" xfId="1355"/>
    <cellStyle name="_PERSONAL_Book1_THANHTOAN" xfId="1356"/>
    <cellStyle name="_PERSONAL_CACKHOANKHAUTRU" xfId="1357"/>
    <cellStyle name="_PERSONAL_cocbu" xfId="1358"/>
    <cellStyle name="_PERSONAL_Cot co" xfId="1359"/>
    <cellStyle name="_PERSONAL_CV1-khoi luong va don gia" xfId="1360"/>
    <cellStyle name="_PERSONAL_Du toan chi phi gia thau T12 (Dat Phuong)" xfId="1361"/>
    <cellStyle name="_PERSONAL_HD-CONGTACCHINH-THAUPHU" xfId="1362"/>
    <cellStyle name="_PERSONAL_HOPDONG-NOIBO" xfId="1363"/>
    <cellStyle name="_PERSONAL_HTQ.8 GD1" xfId="1364"/>
    <cellStyle name="_PERSONAL_Luy ke von ung nam 2011 -Thoa gui ngay 12-8-2012" xfId="3228"/>
    <cellStyle name="_PERSONAL_TAM UNG VAT TU CHINH DOT 3 (REV2)" xfId="1365"/>
    <cellStyle name="_PERSONAL_Tong hop KHCB 2001" xfId="1366"/>
    <cellStyle name="_PERSONAL_THANH TOAN-CONGTACCHINH" xfId="1367"/>
    <cellStyle name="_PERSONAL_THANHTOAN" xfId="1368"/>
    <cellStyle name="_Phan Ham (Sua theo GCC1)" xfId="1369"/>
    <cellStyle name="_phantichgia" xfId="1370"/>
    <cellStyle name="_phong bo mon22" xfId="3229"/>
    <cellStyle name="_Phu luc kem BC gui VP Bo (18.2)" xfId="3230"/>
    <cellStyle name="_phu luc tong ket tinh hinh TH giai doan 03-10 (ngay 30)" xfId="3231"/>
    <cellStyle name="_Q TOAN  SCTX QL.62 QUI I ( oanh)" xfId="3232"/>
    <cellStyle name="_Q TOAN  SCTX QL.62 QUI II ( oanh)" xfId="3233"/>
    <cellStyle name="_QT SCTXQL62_QT1 (Cty QL)" xfId="3234"/>
    <cellStyle name="_Qt-HT3PQ1(CauKho)" xfId="1371"/>
    <cellStyle name="_REVISED HYLYTS - new forms" xfId="1372"/>
    <cellStyle name="_REVISED HYLYTS - new forms 2" xfId="5148"/>
    <cellStyle name="_rtw revised" xfId="1373"/>
    <cellStyle name="_rtw revised 2" xfId="5149"/>
    <cellStyle name="_SCL - MOR_July(FINAL)" xfId="1374"/>
    <cellStyle name="_SCL - MOR_July(FINAL) 2" xfId="5150"/>
    <cellStyle name="_SCL - MOR_July(FINAL)_04 MOR" xfId="1375"/>
    <cellStyle name="_SCL - MOR_July(FINAL)_04 MOR 2" xfId="5151"/>
    <cellStyle name="_SCL - MOR_July(FINAL)_04-MOR_nwgma" xfId="1376"/>
    <cellStyle name="_SCL - MOR_July(FINAL)_04-MOR_nwgma 2" xfId="5152"/>
    <cellStyle name="_SCL - MOR_July(FINAL)_04-MOR_nwgma_04 MOR" xfId="1377"/>
    <cellStyle name="_SCL - MOR_July(FINAL)_04-MOR_nwgma_04 MOR 2" xfId="5153"/>
    <cellStyle name="_SCL - MOR_July(FINAL)_04-MOR_nwgma_06 MOR" xfId="1378"/>
    <cellStyle name="_SCL - MOR_July(FINAL)_04-MOR_nwgma_06 MOR 2" xfId="5154"/>
    <cellStyle name="_SCL - MOR_July(FINAL)_04-MOR_nwgma_06-2003" xfId="1379"/>
    <cellStyle name="_SCL - MOR_July(FINAL)_04-MOR_nwgma_06-2003 2" xfId="5155"/>
    <cellStyle name="_SCL - MOR_July(FINAL)_04-MOR_nwgma_07-2003" xfId="1380"/>
    <cellStyle name="_SCL - MOR_July(FINAL)_04-MOR_nwgma_07-2003 2" xfId="5156"/>
    <cellStyle name="_SCL - MOR_July(FINAL)_04-MOR_nwgma_08-FDS CHARTS" xfId="1381"/>
    <cellStyle name="_SCL - MOR_July(FINAL)_04-MOR_nwgma_08-FDS CHARTS 2" xfId="5157"/>
    <cellStyle name="_SCL - MOR_July(FINAL)_04-MOR_nwgma_1- March 2003 MOR Charts" xfId="1382"/>
    <cellStyle name="_SCL - MOR_July(FINAL)_04-MOR_nwgma_1- March 2003 MOR Charts 2" xfId="5158"/>
    <cellStyle name="_SCL - MOR_July(FINAL)_04-MOR_nwgma_12-MOR" xfId="1383"/>
    <cellStyle name="_SCL - MOR_July(FINAL)_04-MOR_nwgma_12-MOR 2" xfId="5159"/>
    <cellStyle name="_SCL - MOR_July(FINAL)_04-MOR_nwgma_1-CGMA" xfId="1384"/>
    <cellStyle name="_SCL - MOR_July(FINAL)_04-MOR_nwgma_1-CGMA 2" xfId="5160"/>
    <cellStyle name="_SCL - MOR_July(FINAL)_04-MOR_nwgma_1-NGMA" xfId="1385"/>
    <cellStyle name="_SCL - MOR_July(FINAL)_04-MOR_nwgma_1-NGMA 2" xfId="5161"/>
    <cellStyle name="_SCL - MOR_July(FINAL)_04-MOR_nwgma_2003 DLR WD and STT" xfId="1386"/>
    <cellStyle name="_SCL - MOR_July(FINAL)_04-MOR_nwgma_2003 DLR WD and STT 2" xfId="5162"/>
    <cellStyle name="_SCL - MOR_July(FINAL)_04-MOR_nwgma_2-CGMA" xfId="1387"/>
    <cellStyle name="_SCL - MOR_July(FINAL)_04-MOR_nwgma_2-CGMA 2" xfId="5163"/>
    <cellStyle name="_SCL - MOR_July(FINAL)_04-MOR_nwgma_3-BBR" xfId="1388"/>
    <cellStyle name="_SCL - MOR_July(FINAL)_04-MOR_nwgma_3-BBR 2" xfId="5164"/>
    <cellStyle name="_SCL - MOR_July(FINAL)_04-MOR_nwgma_4-NWGMA" xfId="1389"/>
    <cellStyle name="_SCL - MOR_July(FINAL)_04-MOR_nwgma_4-NWGMA 2" xfId="5165"/>
    <cellStyle name="_SCL - MOR_July(FINAL)_04-MOR_nwgma_AA Form" xfId="1390"/>
    <cellStyle name="_SCL - MOR_July(FINAL)_04-MOR_nwgma_AA Form 2" xfId="5166"/>
    <cellStyle name="_SCL - MOR_July(FINAL)_04-MOR_nwgma_ACTIVE OUTLET TARGET - 05(NEW FORMAT)" xfId="1391"/>
    <cellStyle name="_SCL - MOR_July(FINAL)_04-MOR_nwgma_ACTIVE OUTLET TARGET - 05(NEW FORMAT) 2" xfId="5167"/>
    <cellStyle name="_SCL - MOR_July(FINAL)_04-MOR_nwgma_ACTIVE OUTLETS TARGET MONITORING" xfId="1392"/>
    <cellStyle name="_SCL - MOR_July(FINAL)_04-MOR_nwgma_ACTIVE OUTLETS TARGET MONITORING 2" xfId="5168"/>
    <cellStyle name="_SCL - MOR_July(FINAL)_04-MOR_nwgma_Book2" xfId="1393"/>
    <cellStyle name="_SCL - MOR_July(FINAL)_04-MOR_nwgma_Book2 2" xfId="5169"/>
    <cellStyle name="_SCL - MOR_July(FINAL)_04-MOR_nwgma_business process" xfId="1394"/>
    <cellStyle name="_SCL - MOR_July(FINAL)_04-MOR_nwgma_business process 2" xfId="5170"/>
    <cellStyle name="_SCL - MOR_July(FINAL)_04-MOR_nwgma_CGMA_May MOR" xfId="1395"/>
    <cellStyle name="_SCL - MOR_July(FINAL)_04-MOR_nwgma_CGMA_May MOR 2" xfId="5171"/>
    <cellStyle name="_SCL - MOR_July(FINAL)_04-MOR_nwgma_CGMA-MATERIALS" xfId="1396"/>
    <cellStyle name="_SCL - MOR_July(FINAL)_04-MOR_nwgma_CGMA-MATERIALS 2" xfId="5172"/>
    <cellStyle name="_SCL - MOR_July(FINAL)_04-MOR_nwgma_DEC MOR" xfId="1397"/>
    <cellStyle name="_SCL - MOR_July(FINAL)_04-MOR_nwgma_DEC MOR 2" xfId="5173"/>
    <cellStyle name="_SCL - MOR_July(FINAL)_04-MOR_nwgma_Dec Pres'n" xfId="1398"/>
    <cellStyle name="_SCL - MOR_July(FINAL)_04-MOR_nwgma_Dec Pres'n 2" xfId="5174"/>
    <cellStyle name="_SCL - MOR_July(FINAL)_04-MOR_nwgma_DECEMBER MOR Presentation" xfId="1399"/>
    <cellStyle name="_SCL - MOR_July(FINAL)_04-MOR_nwgma_DECEMBER MOR Presentation 2" xfId="5175"/>
    <cellStyle name="_SCL - MOR_July(FINAL)_04-MOR_nwgma_Direct Outlet_Active Outlet Coverage Chart" xfId="1400"/>
    <cellStyle name="_SCL - MOR_July(FINAL)_04-MOR_nwgma_Direct Outlet_Active Outlet Coverage Chart 2" xfId="5176"/>
    <cellStyle name="_SCL - MOR_July(FINAL)_04-MOR_nwgma_DLR FGS-july" xfId="1401"/>
    <cellStyle name="_SCL - MOR_July(FINAL)_04-MOR_nwgma_DLR FGS-july 2" xfId="5177"/>
    <cellStyle name="_SCL - MOR_July(FINAL)_04-MOR_nwgma_FE" xfId="1402"/>
    <cellStyle name="_SCL - MOR_July(FINAL)_04-MOR_nwgma_FE 2" xfId="5178"/>
    <cellStyle name="_SCL - MOR_July(FINAL)_04-MOR_nwgma_FE TO SMBX" xfId="1403"/>
    <cellStyle name="_SCL - MOR_July(FINAL)_04-MOR_nwgma_FE TO SMBX 2" xfId="5179"/>
    <cellStyle name="_SCL - MOR_July(FINAL)_04-MOR_nwgma_FGS 4TH QTR REVISION" xfId="1404"/>
    <cellStyle name="_SCL - MOR_July(FINAL)_04-MOR_nwgma_FGS 4TH QTR REVISION 2" xfId="5180"/>
    <cellStyle name="_SCL - MOR_July(FINAL)_04-MOR_nwgma_FORMAT_PARETO_AREA" xfId="1405"/>
    <cellStyle name="_SCL - MOR_July(FINAL)_04-MOR_nwgma_FORMAT_PARETO_AREA 2" xfId="5181"/>
    <cellStyle name="_SCL - MOR_July(FINAL)_04-MOR_nwgma_Formats for June 3 and 4 AMT Meeting" xfId="1406"/>
    <cellStyle name="_SCL - MOR_July(FINAL)_04-MOR_nwgma_Formats for June 3 and 4 AMT Meeting 2" xfId="5182"/>
    <cellStyle name="_SCL - MOR_July(FINAL)_04-MOR_nwgma_Geographic Pareto (Rev)" xfId="1407"/>
    <cellStyle name="_SCL - MOR_July(FINAL)_04-MOR_nwgma_Geographic Pareto (Rev) 2" xfId="5183"/>
    <cellStyle name="_SCL - MOR_July(FINAL)_04-MOR_nwgma_Geographic Pareto (Rev).xls Chart 1" xfId="1408"/>
    <cellStyle name="_SCL - MOR_July(FINAL)_04-MOR_nwgma_Geographic Pareto (Rev).xls Chart 1 2" xfId="5184"/>
    <cellStyle name="_SCL - MOR_July(FINAL)_04-MOR_nwgma_highlights" xfId="1409"/>
    <cellStyle name="_SCL - MOR_July(FINAL)_04-MOR_nwgma_highlights 2" xfId="5185"/>
    <cellStyle name="_SCL - MOR_July(FINAL)_04-MOR_nwgma_HL &amp; POT" xfId="1410"/>
    <cellStyle name="_SCL - MOR_July(FINAL)_04-MOR_nwgma_HL &amp; POT 2" xfId="5186"/>
    <cellStyle name="_SCL - MOR_July(FINAL)_04-MOR_nwgma_HL &amp; POT CONVERSION" xfId="1411"/>
    <cellStyle name="_SCL - MOR_July(FINAL)_04-MOR_nwgma_HL &amp; POT CONVERSION 2" xfId="5187"/>
    <cellStyle name="_SCL - MOR_July(FINAL)_04-MOR_nwgma_June 2003 MOR Charts" xfId="1412"/>
    <cellStyle name="_SCL - MOR_July(FINAL)_04-MOR_nwgma_June 2003 MOR Charts 2" xfId="5188"/>
    <cellStyle name="_SCL - MOR_July(FINAL)_04-MOR_nwgma_JUNE MOR Presentation" xfId="1413"/>
    <cellStyle name="_SCL - MOR_July(FINAL)_04-MOR_nwgma_JUNE MOR Presentation 2" xfId="5189"/>
    <cellStyle name="_SCL - MOR_July(FINAL)_04-MOR_nwgma_JUNE MOR Presentation Revised_FINAL" xfId="1414"/>
    <cellStyle name="_SCL - MOR_July(FINAL)_04-MOR_nwgma_JUNE MOR Presentation Revised_FINAL 2" xfId="5190"/>
    <cellStyle name="_SCL - MOR_July(FINAL)_04-MOR_nwgma_June Presentation Materials" xfId="1415"/>
    <cellStyle name="_SCL - MOR_July(FINAL)_04-MOR_nwgma_June Presentation Materials 2" xfId="5191"/>
    <cellStyle name="_SCL - MOR_July(FINAL)_04-MOR_nwgma_Monthly BP" xfId="1416"/>
    <cellStyle name="_SCL - MOR_July(FINAL)_04-MOR_nwgma_Monthly BP 2" xfId="5192"/>
    <cellStyle name="_SCL - MOR_July(FINAL)_04-MOR_nwgma_new forms" xfId="1417"/>
    <cellStyle name="_SCL - MOR_July(FINAL)_04-MOR_nwgma_new forms 2" xfId="5193"/>
    <cellStyle name="_SCL - MOR_July(FINAL)_04-MOR_nwgma_PARETO" xfId="1418"/>
    <cellStyle name="_SCL - MOR_July(FINAL)_04-MOR_nwgma_PARETO 2" xfId="5194"/>
    <cellStyle name="_SCL - MOR_July(FINAL)_04-MOR_nwgma_Pareto(with monthly monitoring)" xfId="1419"/>
    <cellStyle name="_SCL - MOR_July(FINAL)_04-MOR_nwgma_Pareto(with monthly monitoring) 2" xfId="5195"/>
    <cellStyle name="_SCL - MOR_July(FINAL)_04-MOR_nwgma_PER DIST" xfId="1420"/>
    <cellStyle name="_SCL - MOR_July(FINAL)_04-MOR_nwgma_PER DIST 2" xfId="5196"/>
    <cellStyle name="_SCL - MOR_July(FINAL)_04-MOR_nwgma_REVISED HYLYTS - new forms" xfId="1421"/>
    <cellStyle name="_SCL - MOR_July(FINAL)_04-MOR_nwgma_REVISED HYLYTS - new forms 2" xfId="5197"/>
    <cellStyle name="_SCL - MOR_July(FINAL)_04-MOR_nwgma_rtw revised" xfId="1422"/>
    <cellStyle name="_SCL - MOR_July(FINAL)_04-MOR_nwgma_rtw revised 2" xfId="5198"/>
    <cellStyle name="_SCL - MOR_July(FINAL)_04-MOR_nwgma_sept." xfId="1423"/>
    <cellStyle name="_SCL - MOR_July(FINAL)_04-MOR_nwgma_sept. 2" xfId="5199"/>
    <cellStyle name="_SCL - MOR_July(FINAL)_04-MOR_nwgma_September" xfId="1424"/>
    <cellStyle name="_SCL - MOR_July(FINAL)_04-MOR_nwgma_September 2" xfId="5200"/>
    <cellStyle name="_SCL - MOR_July(FINAL)_04-MOR_nwgma_WS PROGRAM" xfId="1425"/>
    <cellStyle name="_SCL - MOR_July(FINAL)_04-MOR_nwgma_WS PROGRAM 2" xfId="5201"/>
    <cellStyle name="_SCL - MOR_July(FINAL)_04-MOR_nwgma_WSP_REVISED" xfId="1426"/>
    <cellStyle name="_SCL - MOR_July(FINAL)_04-MOR_nwgma_WSP_REVISED 2" xfId="5202"/>
    <cellStyle name="_SCL - MOR_July(FINAL)_04-MOR_nwgma_WSP_REVISED-August" xfId="1427"/>
    <cellStyle name="_SCL - MOR_July(FINAL)_04-MOR_nwgma_WSP_REVISED-August 2" xfId="5203"/>
    <cellStyle name="_SCL - MOR_July(FINAL)_04-MOR_nwgma_WSP_REVISED-September" xfId="1428"/>
    <cellStyle name="_SCL - MOR_July(FINAL)_04-MOR_nwgma_WSP_REVISED-September 2" xfId="5204"/>
    <cellStyle name="_SCL - MOR_July(FINAL)_06 MOR" xfId="1429"/>
    <cellStyle name="_SCL - MOR_July(FINAL)_06 MOR 2" xfId="5205"/>
    <cellStyle name="_SCL - MOR_July(FINAL)_06-2003" xfId="1430"/>
    <cellStyle name="_SCL - MOR_July(FINAL)_06-2003 2" xfId="5206"/>
    <cellStyle name="_SCL - MOR_July(FINAL)_07-2003" xfId="1431"/>
    <cellStyle name="_SCL - MOR_July(FINAL)_07-2003 2" xfId="5207"/>
    <cellStyle name="_SCL - MOR_July(FINAL)_08-FDS CHARTS" xfId="1432"/>
    <cellStyle name="_SCL - MOR_July(FINAL)_08-FDS CHARTS 2" xfId="5208"/>
    <cellStyle name="_SCL - MOR_July(FINAL)_1- March 2003 MOR Charts" xfId="1433"/>
    <cellStyle name="_SCL - MOR_July(FINAL)_1- March 2003 MOR Charts 2" xfId="5209"/>
    <cellStyle name="_SCL - MOR_July(FINAL)_11-NWGMA" xfId="1434"/>
    <cellStyle name="_SCL - MOR_July(FINAL)_11-NWGMA 2" xfId="5210"/>
    <cellStyle name="_SCL - MOR_July(FINAL)_12-MOR" xfId="1435"/>
    <cellStyle name="_SCL - MOR_July(FINAL)_12-MOR 2" xfId="5211"/>
    <cellStyle name="_SCL - MOR_July(FINAL)_1-CGMA" xfId="1436"/>
    <cellStyle name="_SCL - MOR_July(FINAL)_1-CGMA 2" xfId="5212"/>
    <cellStyle name="_SCL - MOR_July(FINAL)_1-NGMA" xfId="1437"/>
    <cellStyle name="_SCL - MOR_July(FINAL)_1-NGMA 2" xfId="5213"/>
    <cellStyle name="_SCL - MOR_July(FINAL)_2003 DLR WD and STT" xfId="1438"/>
    <cellStyle name="_SCL - MOR_July(FINAL)_2003 DLR WD and STT 2" xfId="5214"/>
    <cellStyle name="_SCL - MOR_July(FINAL)_2-CGMA" xfId="1439"/>
    <cellStyle name="_SCL - MOR_July(FINAL)_2-CGMA 2" xfId="5215"/>
    <cellStyle name="_SCL - MOR_July(FINAL)_3-BBR" xfId="1440"/>
    <cellStyle name="_SCL - MOR_July(FINAL)_3-BBR 2" xfId="5216"/>
    <cellStyle name="_SCL - MOR_July(FINAL)_4-NWGMA" xfId="1441"/>
    <cellStyle name="_SCL - MOR_July(FINAL)_4-NWGMA 2" xfId="5217"/>
    <cellStyle name="_SCL - MOR_July(FINAL)_AA Form" xfId="1442"/>
    <cellStyle name="_SCL - MOR_July(FINAL)_AA Form 2" xfId="5218"/>
    <cellStyle name="_SCL - MOR_July(FINAL)_ACTIVE OUTLET TARGET - 05(NEW FORMAT)" xfId="1443"/>
    <cellStyle name="_SCL - MOR_July(FINAL)_ACTIVE OUTLET TARGET - 05(NEW FORMAT) 2" xfId="5219"/>
    <cellStyle name="_SCL - MOR_July(FINAL)_Active Outlets - GNR" xfId="1444"/>
    <cellStyle name="_SCL - MOR_July(FINAL)_Active Outlets - GNR 2" xfId="5220"/>
    <cellStyle name="_SCL - MOR_July(FINAL)_ACTIVE OUTLETS TARGET MONITORING" xfId="1445"/>
    <cellStyle name="_SCL - MOR_July(FINAL)_ACTIVE OUTLETS TARGET MONITORING 2" xfId="5221"/>
    <cellStyle name="_SCL - MOR_July(FINAL)_Book2" xfId="1446"/>
    <cellStyle name="_SCL - MOR_July(FINAL)_Book2 2" xfId="5222"/>
    <cellStyle name="_SCL - MOR_July(FINAL)_business process" xfId="1447"/>
    <cellStyle name="_SCL - MOR_July(FINAL)_business process 2" xfId="5223"/>
    <cellStyle name="_SCL - MOR_July(FINAL)_CGMA_May MOR" xfId="1448"/>
    <cellStyle name="_SCL - MOR_July(FINAL)_CGMA_May MOR 2" xfId="5224"/>
    <cellStyle name="_SCL - MOR_July(FINAL)_CGMA-MATERIALS" xfId="1449"/>
    <cellStyle name="_SCL - MOR_July(FINAL)_CGMA-MATERIALS 2" xfId="5225"/>
    <cellStyle name="_SCL - MOR_July(FINAL)_Dealer Performance Monitoring" xfId="1450"/>
    <cellStyle name="_SCL - MOR_July(FINAL)_Dealer Performance Monitoring 2" xfId="5226"/>
    <cellStyle name="_SCL - MOR_July(FINAL)_Dealer Performance Monitoring_04 MOR" xfId="1451"/>
    <cellStyle name="_SCL - MOR_July(FINAL)_Dealer Performance Monitoring_04 MOR 2" xfId="5227"/>
    <cellStyle name="_SCL - MOR_July(FINAL)_Dealer Performance Monitoring_06 MOR" xfId="1452"/>
    <cellStyle name="_SCL - MOR_July(FINAL)_Dealer Performance Monitoring_06 MOR 2" xfId="5228"/>
    <cellStyle name="_SCL - MOR_July(FINAL)_Dealer Performance Monitoring_06-2003" xfId="1453"/>
    <cellStyle name="_SCL - MOR_July(FINAL)_Dealer Performance Monitoring_06-2003 2" xfId="5229"/>
    <cellStyle name="_SCL - MOR_July(FINAL)_Dealer Performance Monitoring_07-2003" xfId="1454"/>
    <cellStyle name="_SCL - MOR_July(FINAL)_Dealer Performance Monitoring_07-2003 2" xfId="5230"/>
    <cellStyle name="_SCL - MOR_July(FINAL)_Dealer Performance Monitoring_08-FDS CHARTS" xfId="1455"/>
    <cellStyle name="_SCL - MOR_July(FINAL)_Dealer Performance Monitoring_08-FDS CHARTS 2" xfId="5231"/>
    <cellStyle name="_SCL - MOR_July(FINAL)_Dealer Performance Monitoring_1- March 2003 MOR Charts" xfId="1456"/>
    <cellStyle name="_SCL - MOR_July(FINAL)_Dealer Performance Monitoring_1- March 2003 MOR Charts 2" xfId="5232"/>
    <cellStyle name="_SCL - MOR_July(FINAL)_Dealer Performance Monitoring_11-NWGMA" xfId="1457"/>
    <cellStyle name="_SCL - MOR_July(FINAL)_Dealer Performance Monitoring_11-NWGMA 2" xfId="5233"/>
    <cellStyle name="_SCL - MOR_July(FINAL)_Dealer Performance Monitoring_12-MOR" xfId="1458"/>
    <cellStyle name="_SCL - MOR_July(FINAL)_Dealer Performance Monitoring_12-MOR 2" xfId="5234"/>
    <cellStyle name="_SCL - MOR_July(FINAL)_Dealer Performance Monitoring_1-CGMA" xfId="1459"/>
    <cellStyle name="_SCL - MOR_July(FINAL)_Dealer Performance Monitoring_1-CGMA 2" xfId="5235"/>
    <cellStyle name="_SCL - MOR_July(FINAL)_Dealer Performance Monitoring_1-NGMA" xfId="1460"/>
    <cellStyle name="_SCL - MOR_July(FINAL)_Dealer Performance Monitoring_1-NGMA 2" xfId="5236"/>
    <cellStyle name="_SCL - MOR_July(FINAL)_Dealer Performance Monitoring_2003 DLR WD and STT" xfId="1461"/>
    <cellStyle name="_SCL - MOR_July(FINAL)_Dealer Performance Monitoring_2003 DLR WD and STT 2" xfId="5237"/>
    <cellStyle name="_SCL - MOR_July(FINAL)_Dealer Performance Monitoring_2-CGMA" xfId="1462"/>
    <cellStyle name="_SCL - MOR_July(FINAL)_Dealer Performance Monitoring_2-CGMA 2" xfId="5238"/>
    <cellStyle name="_SCL - MOR_July(FINAL)_Dealer Performance Monitoring_3-BBR" xfId="1463"/>
    <cellStyle name="_SCL - MOR_July(FINAL)_Dealer Performance Monitoring_3-BBR 2" xfId="5239"/>
    <cellStyle name="_SCL - MOR_July(FINAL)_Dealer Performance Monitoring_4-NWGMA" xfId="1464"/>
    <cellStyle name="_SCL - MOR_July(FINAL)_Dealer Performance Monitoring_4-NWGMA 2" xfId="5240"/>
    <cellStyle name="_SCL - MOR_July(FINAL)_Dealer Performance Monitoring_AA Form" xfId="1465"/>
    <cellStyle name="_SCL - MOR_July(FINAL)_Dealer Performance Monitoring_AA Form 2" xfId="5241"/>
    <cellStyle name="_SCL - MOR_July(FINAL)_Dealer Performance Monitoring_ACTIVE OUTLET TARGET - 05(NEW FORMAT)" xfId="1466"/>
    <cellStyle name="_SCL - MOR_July(FINAL)_Dealer Performance Monitoring_ACTIVE OUTLET TARGET - 05(NEW FORMAT) 2" xfId="5242"/>
    <cellStyle name="_SCL - MOR_July(FINAL)_Dealer Performance Monitoring_Active Outlets - GNR" xfId="1467"/>
    <cellStyle name="_SCL - MOR_July(FINAL)_Dealer Performance Monitoring_Active Outlets - GNR 2" xfId="5243"/>
    <cellStyle name="_SCL - MOR_July(FINAL)_Dealer Performance Monitoring_ACTIVE OUTLETS TARGET MONITORING" xfId="1468"/>
    <cellStyle name="_SCL - MOR_July(FINAL)_Dealer Performance Monitoring_ACTIVE OUTLETS TARGET MONITORING 2" xfId="5244"/>
    <cellStyle name="_SCL - MOR_July(FINAL)_Dealer Performance Monitoring_Book2" xfId="1469"/>
    <cellStyle name="_SCL - MOR_July(FINAL)_Dealer Performance Monitoring_Book2 2" xfId="5245"/>
    <cellStyle name="_SCL - MOR_July(FINAL)_Dealer Performance Monitoring_business process" xfId="1470"/>
    <cellStyle name="_SCL - MOR_July(FINAL)_Dealer Performance Monitoring_business process 2" xfId="5246"/>
    <cellStyle name="_SCL - MOR_July(FINAL)_Dealer Performance Monitoring_CGMA_May MOR" xfId="1471"/>
    <cellStyle name="_SCL - MOR_July(FINAL)_Dealer Performance Monitoring_CGMA_May MOR 2" xfId="5247"/>
    <cellStyle name="_SCL - MOR_July(FINAL)_Dealer Performance Monitoring_CGMA-MATERIALS" xfId="1472"/>
    <cellStyle name="_SCL - MOR_July(FINAL)_Dealer Performance Monitoring_CGMA-MATERIALS 2" xfId="5248"/>
    <cellStyle name="_SCL - MOR_July(FINAL)_Dealer Performance Monitoring_Dealer Weekly Withdrawal Target - FEB'03" xfId="1473"/>
    <cellStyle name="_SCL - MOR_July(FINAL)_Dealer Performance Monitoring_Dealer Weekly Withdrawal Target - FEB'03 2" xfId="5249"/>
    <cellStyle name="_SCL - MOR_July(FINAL)_Dealer Performance Monitoring_DEC MOR" xfId="1474"/>
    <cellStyle name="_SCL - MOR_July(FINAL)_Dealer Performance Monitoring_DEC MOR 2" xfId="5250"/>
    <cellStyle name="_SCL - MOR_July(FINAL)_Dealer Performance Monitoring_Dec Pres'n" xfId="1475"/>
    <cellStyle name="_SCL - MOR_July(FINAL)_Dealer Performance Monitoring_Dec Pres'n 2" xfId="5251"/>
    <cellStyle name="_SCL - MOR_July(FINAL)_Dealer Performance Monitoring_DECEMBER MOR Presentation" xfId="1476"/>
    <cellStyle name="_SCL - MOR_July(FINAL)_Dealer Performance Monitoring_DECEMBER MOR Presentation 2" xfId="5252"/>
    <cellStyle name="_SCL - MOR_July(FINAL)_Dealer Performance Monitoring_Direct Outlet_Active Outlet Coverage Chart" xfId="1477"/>
    <cellStyle name="_SCL - MOR_July(FINAL)_Dealer Performance Monitoring_Direct Outlet_Active Outlet Coverage Chart 2" xfId="5253"/>
    <cellStyle name="_SCL - MOR_July(FINAL)_Dealer Performance Monitoring_DIST. 1 MOR CHARTS NOVEMBER 2003" xfId="1478"/>
    <cellStyle name="_SCL - MOR_July(FINAL)_Dealer Performance Monitoring_DIST. 1 MOR CHARTS NOVEMBER 2003 2" xfId="5254"/>
    <cellStyle name="_SCL - MOR_July(FINAL)_Dealer Performance Monitoring_DLR FGS-july" xfId="1479"/>
    <cellStyle name="_SCL - MOR_July(FINAL)_Dealer Performance Monitoring_DLR FGS-july 2" xfId="5255"/>
    <cellStyle name="_SCL - MOR_July(FINAL)_Dealer Performance Monitoring_FE" xfId="1480"/>
    <cellStyle name="_SCL - MOR_July(FINAL)_Dealer Performance Monitoring_FE 2" xfId="5256"/>
    <cellStyle name="_SCL - MOR_July(FINAL)_Dealer Performance Monitoring_FE TO SMBX" xfId="1481"/>
    <cellStyle name="_SCL - MOR_July(FINAL)_Dealer Performance Monitoring_FE TO SMBX 2" xfId="5257"/>
    <cellStyle name="_SCL - MOR_July(FINAL)_Dealer Performance Monitoring_FGS 4TH QTR REVISION" xfId="1482"/>
    <cellStyle name="_SCL - MOR_July(FINAL)_Dealer Performance Monitoring_FGS 4TH QTR REVISION 2" xfId="5258"/>
    <cellStyle name="_SCL - MOR_July(FINAL)_Dealer Performance Monitoring_FORMAT_PARETO_AREA" xfId="1483"/>
    <cellStyle name="_SCL - MOR_July(FINAL)_Dealer Performance Monitoring_FORMAT_PARETO_AREA 2" xfId="5259"/>
    <cellStyle name="_SCL - MOR_July(FINAL)_Dealer Performance Monitoring_Formats for June 3 and 4 AMT Meeting" xfId="1484"/>
    <cellStyle name="_SCL - MOR_July(FINAL)_Dealer Performance Monitoring_Formats for June 3 and 4 AMT Meeting 2" xfId="5260"/>
    <cellStyle name="_SCL - MOR_July(FINAL)_Dealer Performance Monitoring_Geographic Pareto (Rev)" xfId="1485"/>
    <cellStyle name="_SCL - MOR_July(FINAL)_Dealer Performance Monitoring_Geographic Pareto (Rev) 2" xfId="5261"/>
    <cellStyle name="_SCL - MOR_July(FINAL)_Dealer Performance Monitoring_Geographic Pareto (Rev).xls Chart 1" xfId="1486"/>
    <cellStyle name="_SCL - MOR_July(FINAL)_Dealer Performance Monitoring_Geographic Pareto (Rev).xls Chart 1 2" xfId="5262"/>
    <cellStyle name="_SCL - MOR_July(FINAL)_Dealer Performance Monitoring_highlights" xfId="1487"/>
    <cellStyle name="_SCL - MOR_July(FINAL)_Dealer Performance Monitoring_highlights 2" xfId="5263"/>
    <cellStyle name="_SCL - MOR_July(FINAL)_Dealer Performance Monitoring_HL &amp; POT" xfId="1488"/>
    <cellStyle name="_SCL - MOR_July(FINAL)_Dealer Performance Monitoring_HL &amp; POT 2" xfId="5264"/>
    <cellStyle name="_SCL - MOR_July(FINAL)_Dealer Performance Monitoring_HL &amp; POT CONVERSION" xfId="1489"/>
    <cellStyle name="_SCL - MOR_July(FINAL)_Dealer Performance Monitoring_HL &amp; POT CONVERSION 2" xfId="5265"/>
    <cellStyle name="_SCL - MOR_July(FINAL)_Dealer Performance Monitoring_June 2003 MOR Charts" xfId="1490"/>
    <cellStyle name="_SCL - MOR_July(FINAL)_Dealer Performance Monitoring_June 2003 MOR Charts 2" xfId="5266"/>
    <cellStyle name="_SCL - MOR_July(FINAL)_Dealer Performance Monitoring_JUNE MOR Presentation" xfId="1491"/>
    <cellStyle name="_SCL - MOR_July(FINAL)_Dealer Performance Monitoring_JUNE MOR Presentation 2" xfId="5267"/>
    <cellStyle name="_SCL - MOR_July(FINAL)_Dealer Performance Monitoring_JUNE MOR Presentation Revised_FINAL" xfId="1492"/>
    <cellStyle name="_SCL - MOR_July(FINAL)_Dealer Performance Monitoring_JUNE MOR Presentation Revised_FINAL 2" xfId="5268"/>
    <cellStyle name="_SCL - MOR_July(FINAL)_Dealer Performance Monitoring_June Presentation Materials" xfId="1493"/>
    <cellStyle name="_SCL - MOR_July(FINAL)_Dealer Performance Monitoring_June Presentation Materials 2" xfId="5269"/>
    <cellStyle name="_SCL - MOR_July(FINAL)_Dealer Performance Monitoring_MAY MOR Presentation" xfId="1494"/>
    <cellStyle name="_SCL - MOR_July(FINAL)_Dealer Performance Monitoring_MAY MOR Presentation 2" xfId="5270"/>
    <cellStyle name="_SCL - MOR_July(FINAL)_Dealer Performance Monitoring_Monthly BP" xfId="1495"/>
    <cellStyle name="_SCL - MOR_July(FINAL)_Dealer Performance Monitoring_Monthly BP 2" xfId="5271"/>
    <cellStyle name="_SCL - MOR_July(FINAL)_Dealer Performance Monitoring_new forms" xfId="1496"/>
    <cellStyle name="_SCL - MOR_July(FINAL)_Dealer Performance Monitoring_new forms 2" xfId="5272"/>
    <cellStyle name="_SCL - MOR_July(FINAL)_Dealer Performance Monitoring_NWGMA-Outlet Mix (Nov)" xfId="1497"/>
    <cellStyle name="_SCL - MOR_July(FINAL)_Dealer Performance Monitoring_NWGMA-Outlet Mix (Nov) 2" xfId="5273"/>
    <cellStyle name="_SCL - MOR_July(FINAL)_Dealer Performance Monitoring_NWGMA-Outlet Mix (Nov)_04 MOR" xfId="1498"/>
    <cellStyle name="_SCL - MOR_July(FINAL)_Dealer Performance Monitoring_NWGMA-Outlet Mix (Nov)_04 MOR 2" xfId="5274"/>
    <cellStyle name="_SCL - MOR_July(FINAL)_Dealer Performance Monitoring_NWGMA-Outlet Mix (Nov)_06 MOR" xfId="1499"/>
    <cellStyle name="_SCL - MOR_July(FINAL)_Dealer Performance Monitoring_NWGMA-Outlet Mix (Nov)_06 MOR 2" xfId="5275"/>
    <cellStyle name="_SCL - MOR_July(FINAL)_Dealer Performance Monitoring_NWGMA-Outlet Mix (Nov)_06-2003" xfId="1500"/>
    <cellStyle name="_SCL - MOR_July(FINAL)_Dealer Performance Monitoring_NWGMA-Outlet Mix (Nov)_06-2003 2" xfId="5276"/>
    <cellStyle name="_SCL - MOR_July(FINAL)_Dealer Performance Monitoring_NWGMA-Outlet Mix (Nov)_07-2003" xfId="1501"/>
    <cellStyle name="_SCL - MOR_July(FINAL)_Dealer Performance Monitoring_NWGMA-Outlet Mix (Nov)_07-2003 2" xfId="5277"/>
    <cellStyle name="_SCL - MOR_July(FINAL)_Dealer Performance Monitoring_NWGMA-Outlet Mix (Nov)_08-FDS CHARTS" xfId="1502"/>
    <cellStyle name="_SCL - MOR_July(FINAL)_Dealer Performance Monitoring_NWGMA-Outlet Mix (Nov)_08-FDS CHARTS 2" xfId="5278"/>
    <cellStyle name="_SCL - MOR_July(FINAL)_Dealer Performance Monitoring_NWGMA-Outlet Mix (Nov)_1- March 2003 MOR Charts" xfId="1503"/>
    <cellStyle name="_SCL - MOR_July(FINAL)_Dealer Performance Monitoring_NWGMA-Outlet Mix (Nov)_1- March 2003 MOR Charts 2" xfId="5279"/>
    <cellStyle name="_SCL - MOR_July(FINAL)_Dealer Performance Monitoring_NWGMA-Outlet Mix (Nov)_12-MOR" xfId="1504"/>
    <cellStyle name="_SCL - MOR_July(FINAL)_Dealer Performance Monitoring_NWGMA-Outlet Mix (Nov)_12-MOR 2" xfId="5280"/>
    <cellStyle name="_SCL - MOR_July(FINAL)_Dealer Performance Monitoring_NWGMA-Outlet Mix (Nov)_1-CGMA" xfId="1505"/>
    <cellStyle name="_SCL - MOR_July(FINAL)_Dealer Performance Monitoring_NWGMA-Outlet Mix (Nov)_1-CGMA 2" xfId="5281"/>
    <cellStyle name="_SCL - MOR_July(FINAL)_Dealer Performance Monitoring_NWGMA-Outlet Mix (Nov)_1-NGMA" xfId="1506"/>
    <cellStyle name="_SCL - MOR_July(FINAL)_Dealer Performance Monitoring_NWGMA-Outlet Mix (Nov)_1-NGMA 2" xfId="5282"/>
    <cellStyle name="_SCL - MOR_July(FINAL)_Dealer Performance Monitoring_NWGMA-Outlet Mix (Nov)_2-CGMA" xfId="1507"/>
    <cellStyle name="_SCL - MOR_July(FINAL)_Dealer Performance Monitoring_NWGMA-Outlet Mix (Nov)_2-CGMA 2" xfId="5283"/>
    <cellStyle name="_SCL - MOR_July(FINAL)_Dealer Performance Monitoring_NWGMA-Outlet Mix (Nov)_3-BBR" xfId="1508"/>
    <cellStyle name="_SCL - MOR_July(FINAL)_Dealer Performance Monitoring_NWGMA-Outlet Mix (Nov)_3-BBR 2" xfId="5284"/>
    <cellStyle name="_SCL - MOR_July(FINAL)_Dealer Performance Monitoring_NWGMA-Outlet Mix (Nov)_4-NWGMA" xfId="1509"/>
    <cellStyle name="_SCL - MOR_July(FINAL)_Dealer Performance Monitoring_NWGMA-Outlet Mix (Nov)_4-NWGMA 2" xfId="5285"/>
    <cellStyle name="_SCL - MOR_July(FINAL)_Dealer Performance Monitoring_NWGMA-Outlet Mix (Nov)_AA Form" xfId="1510"/>
    <cellStyle name="_SCL - MOR_July(FINAL)_Dealer Performance Monitoring_NWGMA-Outlet Mix (Nov)_AA Form 2" xfId="5286"/>
    <cellStyle name="_SCL - MOR_July(FINAL)_Dealer Performance Monitoring_NWGMA-Outlet Mix (Nov)_ACTIVE OUTLET TARGET - 05(NEW FORMAT)" xfId="1511"/>
    <cellStyle name="_SCL - MOR_July(FINAL)_Dealer Performance Monitoring_NWGMA-Outlet Mix (Nov)_ACTIVE OUTLET TARGET - 05(NEW FORMAT) 2" xfId="5287"/>
    <cellStyle name="_SCL - MOR_July(FINAL)_Dealer Performance Monitoring_NWGMA-Outlet Mix (Nov)_Active Outlets - GNR" xfId="1512"/>
    <cellStyle name="_SCL - MOR_July(FINAL)_Dealer Performance Monitoring_NWGMA-Outlet Mix (Nov)_Active Outlets - GNR 2" xfId="5288"/>
    <cellStyle name="_SCL - MOR_July(FINAL)_Dealer Performance Monitoring_NWGMA-Outlet Mix (Nov)_ACTIVE OUTLETS TARGET MONITORING" xfId="1513"/>
    <cellStyle name="_SCL - MOR_July(FINAL)_Dealer Performance Monitoring_NWGMA-Outlet Mix (Nov)_ACTIVE OUTLETS TARGET MONITORING 2" xfId="5289"/>
    <cellStyle name="_SCL - MOR_July(FINAL)_Dealer Performance Monitoring_NWGMA-Outlet Mix (Nov)_Book2" xfId="1514"/>
    <cellStyle name="_SCL - MOR_July(FINAL)_Dealer Performance Monitoring_NWGMA-Outlet Mix (Nov)_Book2 2" xfId="5290"/>
    <cellStyle name="_SCL - MOR_July(FINAL)_Dealer Performance Monitoring_NWGMA-Outlet Mix (Nov)_business process" xfId="1515"/>
    <cellStyle name="_SCL - MOR_July(FINAL)_Dealer Performance Monitoring_NWGMA-Outlet Mix (Nov)_business process 2" xfId="5291"/>
    <cellStyle name="_SCL - MOR_July(FINAL)_Dealer Performance Monitoring_NWGMA-Outlet Mix (Nov)_CGMA_May MOR" xfId="1516"/>
    <cellStyle name="_SCL - MOR_July(FINAL)_Dealer Performance Monitoring_NWGMA-Outlet Mix (Nov)_CGMA_May MOR 2" xfId="5292"/>
    <cellStyle name="_SCL - MOR_July(FINAL)_Dealer Performance Monitoring_NWGMA-Outlet Mix (Nov)_CGMA-MATERIALS" xfId="1517"/>
    <cellStyle name="_SCL - MOR_July(FINAL)_Dealer Performance Monitoring_NWGMA-Outlet Mix (Nov)_CGMA-MATERIALS 2" xfId="5293"/>
    <cellStyle name="_SCL - MOR_July(FINAL)_Dealer Performance Monitoring_NWGMA-Outlet Mix (Nov)_DEC MOR" xfId="1518"/>
    <cellStyle name="_SCL - MOR_July(FINAL)_Dealer Performance Monitoring_NWGMA-Outlet Mix (Nov)_DEC MOR 2" xfId="5294"/>
    <cellStyle name="_SCL - MOR_July(FINAL)_Dealer Performance Monitoring_NWGMA-Outlet Mix (Nov)_Dec Pres'n" xfId="1519"/>
    <cellStyle name="_SCL - MOR_July(FINAL)_Dealer Performance Monitoring_NWGMA-Outlet Mix (Nov)_Dec Pres'n 2" xfId="5295"/>
    <cellStyle name="_SCL - MOR_July(FINAL)_Dealer Performance Monitoring_NWGMA-Outlet Mix (Nov)_DECEMBER MOR Presentation" xfId="1520"/>
    <cellStyle name="_SCL - MOR_July(FINAL)_Dealer Performance Monitoring_NWGMA-Outlet Mix (Nov)_DECEMBER MOR Presentation 2" xfId="5296"/>
    <cellStyle name="_SCL - MOR_July(FINAL)_Dealer Performance Monitoring_NWGMA-Outlet Mix (Nov)_Direct Outlet_Active Outlet Coverage Chart" xfId="1521"/>
    <cellStyle name="_SCL - MOR_July(FINAL)_Dealer Performance Monitoring_NWGMA-Outlet Mix (Nov)_Direct Outlet_Active Outlet Coverage Chart 2" xfId="5297"/>
    <cellStyle name="_SCL - MOR_July(FINAL)_Dealer Performance Monitoring_NWGMA-Outlet Mix (Nov)_DIST. 1 MOR CHARTS NOVEMBER 2003" xfId="1522"/>
    <cellStyle name="_SCL - MOR_July(FINAL)_Dealer Performance Monitoring_NWGMA-Outlet Mix (Nov)_DIST. 1 MOR CHARTS NOVEMBER 2003 2" xfId="5298"/>
    <cellStyle name="_SCL - MOR_July(FINAL)_Dealer Performance Monitoring_NWGMA-Outlet Mix (Nov)_DLR FGS-july" xfId="1523"/>
    <cellStyle name="_SCL - MOR_July(FINAL)_Dealer Performance Monitoring_NWGMA-Outlet Mix (Nov)_DLR FGS-july 2" xfId="5299"/>
    <cellStyle name="_SCL - MOR_July(FINAL)_Dealer Performance Monitoring_NWGMA-Outlet Mix (Nov)_FE" xfId="1524"/>
    <cellStyle name="_SCL - MOR_July(FINAL)_Dealer Performance Monitoring_NWGMA-Outlet Mix (Nov)_FE 2" xfId="5300"/>
    <cellStyle name="_SCL - MOR_July(FINAL)_Dealer Performance Monitoring_NWGMA-Outlet Mix (Nov)_FE TO SMBX" xfId="1525"/>
    <cellStyle name="_SCL - MOR_July(FINAL)_Dealer Performance Monitoring_NWGMA-Outlet Mix (Nov)_FE TO SMBX 2" xfId="5301"/>
    <cellStyle name="_SCL - MOR_July(FINAL)_Dealer Performance Monitoring_NWGMA-Outlet Mix (Nov)_FGS 4TH QTR REVISION" xfId="1526"/>
    <cellStyle name="_SCL - MOR_July(FINAL)_Dealer Performance Monitoring_NWGMA-Outlet Mix (Nov)_FGS 4TH QTR REVISION 2" xfId="5302"/>
    <cellStyle name="_SCL - MOR_July(FINAL)_Dealer Performance Monitoring_NWGMA-Outlet Mix (Nov)_FORMAT_PARETO_AREA" xfId="1527"/>
    <cellStyle name="_SCL - MOR_July(FINAL)_Dealer Performance Monitoring_NWGMA-Outlet Mix (Nov)_FORMAT_PARETO_AREA 2" xfId="5303"/>
    <cellStyle name="_SCL - MOR_July(FINAL)_Dealer Performance Monitoring_NWGMA-Outlet Mix (Nov)_Formats for June 3 and 4 AMT Meeting" xfId="1528"/>
    <cellStyle name="_SCL - MOR_July(FINAL)_Dealer Performance Monitoring_NWGMA-Outlet Mix (Nov)_Formats for June 3 and 4 AMT Meeting 2" xfId="5304"/>
    <cellStyle name="_SCL - MOR_July(FINAL)_Dealer Performance Monitoring_NWGMA-Outlet Mix (Nov)_Geographic Pareto (Rev)" xfId="1529"/>
    <cellStyle name="_SCL - MOR_July(FINAL)_Dealer Performance Monitoring_NWGMA-Outlet Mix (Nov)_Geographic Pareto (Rev) 2" xfId="5305"/>
    <cellStyle name="_SCL - MOR_July(FINAL)_Dealer Performance Monitoring_NWGMA-Outlet Mix (Nov)_Geographic Pareto (Rev).xls Chart 1" xfId="1530"/>
    <cellStyle name="_SCL - MOR_July(FINAL)_Dealer Performance Monitoring_NWGMA-Outlet Mix (Nov)_Geographic Pareto (Rev).xls Chart 1 2" xfId="5306"/>
    <cellStyle name="_SCL - MOR_July(FINAL)_Dealer Performance Monitoring_NWGMA-Outlet Mix (Nov)_highlights" xfId="1531"/>
    <cellStyle name="_SCL - MOR_July(FINAL)_Dealer Performance Monitoring_NWGMA-Outlet Mix (Nov)_highlights 2" xfId="5307"/>
    <cellStyle name="_SCL - MOR_July(FINAL)_Dealer Performance Monitoring_NWGMA-Outlet Mix (Nov)_HL &amp; POT" xfId="1532"/>
    <cellStyle name="_SCL - MOR_July(FINAL)_Dealer Performance Monitoring_NWGMA-Outlet Mix (Nov)_HL &amp; POT 2" xfId="5308"/>
    <cellStyle name="_SCL - MOR_July(FINAL)_Dealer Performance Monitoring_NWGMA-Outlet Mix (Nov)_HL &amp; POT CONVERSION" xfId="1533"/>
    <cellStyle name="_SCL - MOR_July(FINAL)_Dealer Performance Monitoring_NWGMA-Outlet Mix (Nov)_HL &amp; POT CONVERSION 2" xfId="5309"/>
    <cellStyle name="_SCL - MOR_July(FINAL)_Dealer Performance Monitoring_NWGMA-Outlet Mix (Nov)_June 2003 MOR Charts" xfId="1534"/>
    <cellStyle name="_SCL - MOR_July(FINAL)_Dealer Performance Monitoring_NWGMA-Outlet Mix (Nov)_June 2003 MOR Charts 2" xfId="5310"/>
    <cellStyle name="_SCL - MOR_July(FINAL)_Dealer Performance Monitoring_NWGMA-Outlet Mix (Nov)_JUNE MOR Presentation" xfId="1535"/>
    <cellStyle name="_SCL - MOR_July(FINAL)_Dealer Performance Monitoring_NWGMA-Outlet Mix (Nov)_JUNE MOR Presentation 2" xfId="5311"/>
    <cellStyle name="_SCL - MOR_July(FINAL)_Dealer Performance Monitoring_NWGMA-Outlet Mix (Nov)_JUNE MOR Presentation Revised_FINAL" xfId="1536"/>
    <cellStyle name="_SCL - MOR_July(FINAL)_Dealer Performance Monitoring_NWGMA-Outlet Mix (Nov)_JUNE MOR Presentation Revised_FINAL 2" xfId="5312"/>
    <cellStyle name="_SCL - MOR_July(FINAL)_Dealer Performance Monitoring_NWGMA-Outlet Mix (Nov)_June Presentation Materials" xfId="1537"/>
    <cellStyle name="_SCL - MOR_July(FINAL)_Dealer Performance Monitoring_NWGMA-Outlet Mix (Nov)_June Presentation Materials 2" xfId="5313"/>
    <cellStyle name="_SCL - MOR_July(FINAL)_Dealer Performance Monitoring_NWGMA-Outlet Mix (Nov)_Monthly BP" xfId="1538"/>
    <cellStyle name="_SCL - MOR_July(FINAL)_Dealer Performance Monitoring_NWGMA-Outlet Mix (Nov)_Monthly BP 2" xfId="5314"/>
    <cellStyle name="_SCL - MOR_July(FINAL)_Dealer Performance Monitoring_NWGMA-Outlet Mix (Nov)_new forms" xfId="1539"/>
    <cellStyle name="_SCL - MOR_July(FINAL)_Dealer Performance Monitoring_NWGMA-Outlet Mix (Nov)_new forms 2" xfId="5315"/>
    <cellStyle name="_SCL - MOR_July(FINAL)_Dealer Performance Monitoring_NWGMA-Outlet Mix (Nov)_PARETO" xfId="1540"/>
    <cellStyle name="_SCL - MOR_July(FINAL)_Dealer Performance Monitoring_NWGMA-Outlet Mix (Nov)_PARETO 2" xfId="5316"/>
    <cellStyle name="_SCL - MOR_July(FINAL)_Dealer Performance Monitoring_NWGMA-Outlet Mix (Nov)_Pareto(with monthly monitoring)" xfId="1541"/>
    <cellStyle name="_SCL - MOR_July(FINAL)_Dealer Performance Monitoring_NWGMA-Outlet Mix (Nov)_Pareto(with monthly monitoring) 2" xfId="5317"/>
    <cellStyle name="_SCL - MOR_July(FINAL)_Dealer Performance Monitoring_NWGMA-Outlet Mix (Nov)_PER DIST" xfId="1542"/>
    <cellStyle name="_SCL - MOR_July(FINAL)_Dealer Performance Monitoring_NWGMA-Outlet Mix (Nov)_PER DIST 2" xfId="5318"/>
    <cellStyle name="_SCL - MOR_July(FINAL)_Dealer Performance Monitoring_NWGMA-Outlet Mix (Nov)_Retail-WS Outlet Mix Form" xfId="1543"/>
    <cellStyle name="_SCL - MOR_July(FINAL)_Dealer Performance Monitoring_NWGMA-Outlet Mix (Nov)_Retail-WS Outlet Mix Form 2" xfId="5319"/>
    <cellStyle name="_SCL - MOR_July(FINAL)_Dealer Performance Monitoring_NWGMA-Outlet Mix (Nov)_REVISED HYLYTS - new forms" xfId="1544"/>
    <cellStyle name="_SCL - MOR_July(FINAL)_Dealer Performance Monitoring_NWGMA-Outlet Mix (Nov)_REVISED HYLYTS - new forms 2" xfId="5320"/>
    <cellStyle name="_SCL - MOR_July(FINAL)_Dealer Performance Monitoring_NWGMA-Outlet Mix (Nov)_sept." xfId="1545"/>
    <cellStyle name="_SCL - MOR_July(FINAL)_Dealer Performance Monitoring_NWGMA-Outlet Mix (Nov)_sept. 2" xfId="5321"/>
    <cellStyle name="_SCL - MOR_July(FINAL)_Dealer Performance Monitoring_NWGMA-Outlet Mix (Nov)_September" xfId="1546"/>
    <cellStyle name="_SCL - MOR_July(FINAL)_Dealer Performance Monitoring_NWGMA-Outlet Mix (Nov)_September 2" xfId="5322"/>
    <cellStyle name="_SCL - MOR_July(FINAL)_Dealer Performance Monitoring_NWGMA-Outlet Mix (Nov)_SEPTEMBER MOR Presentation" xfId="1547"/>
    <cellStyle name="_SCL - MOR_July(FINAL)_Dealer Performance Monitoring_NWGMA-Outlet Mix (Nov)_SEPTEMBER MOR Presentation 2" xfId="5323"/>
    <cellStyle name="_SCL - MOR_July(FINAL)_Dealer Performance Monitoring_NWGMA-Outlet Mix (Nov)_WS PROGRAM" xfId="1548"/>
    <cellStyle name="_SCL - MOR_July(FINAL)_Dealer Performance Monitoring_NWGMA-Outlet Mix (Nov)_WS PROGRAM 2" xfId="5324"/>
    <cellStyle name="_SCL - MOR_July(FINAL)_Dealer Performance Monitoring_NWGMA-Outlet Mix (Nov)_WSP_REVISED" xfId="1549"/>
    <cellStyle name="_SCL - MOR_July(FINAL)_Dealer Performance Monitoring_NWGMA-Outlet Mix (Nov)_WSP_REVISED 2" xfId="5325"/>
    <cellStyle name="_SCL - MOR_July(FINAL)_Dealer Performance Monitoring_NWGMA-Outlet Mix (Nov)_WSP_REVISED-August" xfId="1550"/>
    <cellStyle name="_SCL - MOR_July(FINAL)_Dealer Performance Monitoring_NWGMA-Outlet Mix (Nov)_WSP_REVISED-August 2" xfId="5326"/>
    <cellStyle name="_SCL - MOR_July(FINAL)_Dealer Performance Monitoring_NWGMA-Outlet Mix (Nov)_WSP_Revised-December" xfId="1551"/>
    <cellStyle name="_SCL - MOR_July(FINAL)_Dealer Performance Monitoring_NWGMA-Outlet Mix (Nov)_WSP_Revised-December 2" xfId="5327"/>
    <cellStyle name="_SCL - MOR_July(FINAL)_Dealer Performance Monitoring_NWGMA-Outlet Mix (Nov)_WSP_Revised-November" xfId="1552"/>
    <cellStyle name="_SCL - MOR_July(FINAL)_Dealer Performance Monitoring_NWGMA-Outlet Mix (Nov)_WSP_Revised-November 2" xfId="5328"/>
    <cellStyle name="_SCL - MOR_July(FINAL)_Dealer Performance Monitoring_NWGMA-Outlet Mix (Nov)_WSP_REVISED-September" xfId="1553"/>
    <cellStyle name="_SCL - MOR_July(FINAL)_Dealer Performance Monitoring_NWGMA-Outlet Mix (Nov)_WSP_REVISED-September 2" xfId="5329"/>
    <cellStyle name="_SCL - MOR_July(FINAL)_Dealer Performance Monitoring_PARETO" xfId="1554"/>
    <cellStyle name="_SCL - MOR_July(FINAL)_Dealer Performance Monitoring_PARETO 2" xfId="5330"/>
    <cellStyle name="_SCL - MOR_July(FINAL)_Dealer Performance Monitoring_Pareto(with monthly monitoring)" xfId="1555"/>
    <cellStyle name="_SCL - MOR_July(FINAL)_Dealer Performance Monitoring_Pareto(with monthly monitoring) 2" xfId="5331"/>
    <cellStyle name="_SCL - MOR_July(FINAL)_Dealer Performance Monitoring_PER DIST" xfId="1556"/>
    <cellStyle name="_SCL - MOR_July(FINAL)_Dealer Performance Monitoring_PER DIST 2" xfId="5332"/>
    <cellStyle name="_SCL - MOR_July(FINAL)_Dealer Performance Monitoring_REVISED HYLYTS - new forms" xfId="1557"/>
    <cellStyle name="_SCL - MOR_July(FINAL)_Dealer Performance Monitoring_REVISED HYLYTS - new forms 2" xfId="5333"/>
    <cellStyle name="_SCL - MOR_July(FINAL)_Dealer Performance Monitoring_rtw revised" xfId="1558"/>
    <cellStyle name="_SCL - MOR_July(FINAL)_Dealer Performance Monitoring_rtw revised 2" xfId="5334"/>
    <cellStyle name="_SCL - MOR_July(FINAL)_Dealer Performance Monitoring_sept." xfId="1559"/>
    <cellStyle name="_SCL - MOR_July(FINAL)_Dealer Performance Monitoring_sept. 2" xfId="5335"/>
    <cellStyle name="_SCL - MOR_July(FINAL)_Dealer Performance Monitoring_September" xfId="1560"/>
    <cellStyle name="_SCL - MOR_July(FINAL)_Dealer Performance Monitoring_September 2" xfId="5336"/>
    <cellStyle name="_SCL - MOR_July(FINAL)_Dealer Performance Monitoring_SEPTEMBER MOR Presentation" xfId="1561"/>
    <cellStyle name="_SCL - MOR_July(FINAL)_Dealer Performance Monitoring_SEPTEMBER MOR Presentation 2" xfId="5337"/>
    <cellStyle name="_SCL - MOR_July(FINAL)_Dealer Performance Monitoring_WS PROGRAM" xfId="1562"/>
    <cellStyle name="_SCL - MOR_July(FINAL)_Dealer Performance Monitoring_WS PROGRAM 2" xfId="5338"/>
    <cellStyle name="_SCL - MOR_July(FINAL)_Dealer Performance Monitoring_WSP_REVISED" xfId="1563"/>
    <cellStyle name="_SCL - MOR_July(FINAL)_Dealer Performance Monitoring_WSP_REVISED 2" xfId="5339"/>
    <cellStyle name="_SCL - MOR_July(FINAL)_Dealer Performance Monitoring_WSP_REVISED-August" xfId="1564"/>
    <cellStyle name="_SCL - MOR_July(FINAL)_Dealer Performance Monitoring_WSP_REVISED-August 2" xfId="5340"/>
    <cellStyle name="_SCL - MOR_July(FINAL)_Dealer Performance Monitoring_WSP_Revised-December" xfId="1565"/>
    <cellStyle name="_SCL - MOR_July(FINAL)_Dealer Performance Monitoring_WSP_Revised-December 2" xfId="5341"/>
    <cellStyle name="_SCL - MOR_July(FINAL)_Dealer Performance Monitoring_WSP_Revised-November" xfId="1566"/>
    <cellStyle name="_SCL - MOR_July(FINAL)_Dealer Performance Monitoring_WSP_Revised-November 2" xfId="5342"/>
    <cellStyle name="_SCL - MOR_July(FINAL)_Dealer Performance Monitoring_WSP_REVISED-September" xfId="1567"/>
    <cellStyle name="_SCL - MOR_July(FINAL)_Dealer Performance Monitoring_WSP_REVISED-September 2" xfId="5343"/>
    <cellStyle name="_SCL - MOR_July(FINAL)_Dealer Weekly Withdrawal Target - FEB'03" xfId="1568"/>
    <cellStyle name="_SCL - MOR_July(FINAL)_Dealer Weekly Withdrawal Target - FEB'03 2" xfId="5344"/>
    <cellStyle name="_SCL - MOR_July(FINAL)_DEC MOR" xfId="1569"/>
    <cellStyle name="_SCL - MOR_July(FINAL)_DEC MOR 2" xfId="5345"/>
    <cellStyle name="_SCL - MOR_July(FINAL)_Dec Pres'n" xfId="1570"/>
    <cellStyle name="_SCL - MOR_July(FINAL)_Dec Pres'n 2" xfId="5346"/>
    <cellStyle name="_SCL - MOR_July(FINAL)_DECEMBER MOR Presentation" xfId="1571"/>
    <cellStyle name="_SCL - MOR_July(FINAL)_DECEMBER MOR Presentation 2" xfId="5347"/>
    <cellStyle name="_SCL - MOR_July(FINAL)_Direct Outlet_Active Outlet Coverage Chart" xfId="1572"/>
    <cellStyle name="_SCL - MOR_July(FINAL)_Direct Outlet_Active Outlet Coverage Chart 2" xfId="5348"/>
    <cellStyle name="_SCL - MOR_July(FINAL)_DIST. 1 MOR CHARTS NOVEMBER 2003" xfId="1573"/>
    <cellStyle name="_SCL - MOR_July(FINAL)_DIST. 1 MOR CHARTS NOVEMBER 2003 2" xfId="5349"/>
    <cellStyle name="_SCL - MOR_July(FINAL)_DLR FGS-july" xfId="1574"/>
    <cellStyle name="_SCL - MOR_July(FINAL)_DLR FGS-july 2" xfId="5350"/>
    <cellStyle name="_SCL - MOR_July(FINAL)_FE" xfId="1575"/>
    <cellStyle name="_SCL - MOR_July(FINAL)_FE 2" xfId="5351"/>
    <cellStyle name="_SCL - MOR_July(FINAL)_FE TO SMBX" xfId="1576"/>
    <cellStyle name="_SCL - MOR_July(FINAL)_FE TO SMBX 2" xfId="5352"/>
    <cellStyle name="_SCL - MOR_July(FINAL)_FGS 4TH QTR REVISION" xfId="1577"/>
    <cellStyle name="_SCL - MOR_July(FINAL)_FGS 4TH QTR REVISION 2" xfId="5353"/>
    <cellStyle name="_SCL - MOR_July(FINAL)_FORMAT_PARETO_AREA" xfId="1578"/>
    <cellStyle name="_SCL - MOR_July(FINAL)_FORMAT_PARETO_AREA 2" xfId="5354"/>
    <cellStyle name="_SCL - MOR_July(FINAL)_Formats for June 3 and 4 AMT Meeting" xfId="1579"/>
    <cellStyle name="_SCL - MOR_July(FINAL)_Formats for June 3 and 4 AMT Meeting 2" xfId="5355"/>
    <cellStyle name="_SCL - MOR_July(FINAL)_Geographic Pareto (Rev)" xfId="1580"/>
    <cellStyle name="_SCL - MOR_July(FINAL)_Geographic Pareto (Rev) 2" xfId="5356"/>
    <cellStyle name="_SCL - MOR_July(FINAL)_Geographic Pareto (Rev).xls Chart 1" xfId="1581"/>
    <cellStyle name="_SCL - MOR_July(FINAL)_Geographic Pareto (Rev).xls Chart 1 2" xfId="5357"/>
    <cellStyle name="_SCL - MOR_July(FINAL)_highlights" xfId="1582"/>
    <cellStyle name="_SCL - MOR_July(FINAL)_highlights 2" xfId="5358"/>
    <cellStyle name="_SCL - MOR_July(FINAL)_HL &amp; POT" xfId="1583"/>
    <cellStyle name="_SCL - MOR_July(FINAL)_HL &amp; POT 2" xfId="5359"/>
    <cellStyle name="_SCL - MOR_July(FINAL)_HL &amp; POT CONVERSION" xfId="1584"/>
    <cellStyle name="_SCL - MOR_July(FINAL)_HL &amp; POT CONVERSION 2" xfId="5360"/>
    <cellStyle name="_SCL - MOR_July(FINAL)_June 2003 MOR Charts" xfId="1585"/>
    <cellStyle name="_SCL - MOR_July(FINAL)_June 2003 MOR Charts 2" xfId="5361"/>
    <cellStyle name="_SCL - MOR_July(FINAL)_JUNE MOR Presentation" xfId="1586"/>
    <cellStyle name="_SCL - MOR_July(FINAL)_JUNE MOR Presentation 2" xfId="5362"/>
    <cellStyle name="_SCL - MOR_July(FINAL)_JUNE MOR Presentation Revised_FINAL" xfId="1587"/>
    <cellStyle name="_SCL - MOR_July(FINAL)_JUNE MOR Presentation Revised_FINAL 2" xfId="5363"/>
    <cellStyle name="_SCL - MOR_July(FINAL)_June Presentation Materials" xfId="1588"/>
    <cellStyle name="_SCL - MOR_July(FINAL)_June Presentation Materials 2" xfId="5364"/>
    <cellStyle name="_SCL - MOR_July(FINAL)_MAY MOR Presentation" xfId="1589"/>
    <cellStyle name="_SCL - MOR_July(FINAL)_MAY MOR Presentation 2" xfId="5365"/>
    <cellStyle name="_SCL - MOR_July(FINAL)_Monthly BP" xfId="1590"/>
    <cellStyle name="_SCL - MOR_July(FINAL)_Monthly BP 2" xfId="5366"/>
    <cellStyle name="_SCL - MOR_July(FINAL)_new forms" xfId="1591"/>
    <cellStyle name="_SCL - MOR_July(FINAL)_new forms 2" xfId="5367"/>
    <cellStyle name="_SCL - MOR_July(FINAL)_nw_Dealer Full Goods Movement" xfId="1592"/>
    <cellStyle name="_SCL - MOR_July(FINAL)_nw_Dealer Full Goods Movement 2" xfId="5368"/>
    <cellStyle name="_SCL - MOR_July(FINAL)_nw_Dealer Full Goods Movement_04 MOR" xfId="1593"/>
    <cellStyle name="_SCL - MOR_July(FINAL)_nw_Dealer Full Goods Movement_04 MOR 2" xfId="5369"/>
    <cellStyle name="_SCL - MOR_July(FINAL)_nw_Dealer Full Goods Movement_06 MOR" xfId="1594"/>
    <cellStyle name="_SCL - MOR_July(FINAL)_nw_Dealer Full Goods Movement_06 MOR 2" xfId="5370"/>
    <cellStyle name="_SCL - MOR_July(FINAL)_nw_Dealer Full Goods Movement_06-2003" xfId="1595"/>
    <cellStyle name="_SCL - MOR_July(FINAL)_nw_Dealer Full Goods Movement_06-2003 2" xfId="5371"/>
    <cellStyle name="_SCL - MOR_July(FINAL)_nw_Dealer Full Goods Movement_07-2003" xfId="1596"/>
    <cellStyle name="_SCL - MOR_July(FINAL)_nw_Dealer Full Goods Movement_07-2003 2" xfId="5372"/>
    <cellStyle name="_SCL - MOR_July(FINAL)_nw_Dealer Full Goods Movement_08-FDS CHARTS" xfId="1597"/>
    <cellStyle name="_SCL - MOR_July(FINAL)_nw_Dealer Full Goods Movement_08-FDS CHARTS 2" xfId="5373"/>
    <cellStyle name="_SCL - MOR_July(FINAL)_nw_Dealer Full Goods Movement_1- March 2003 MOR Charts" xfId="1598"/>
    <cellStyle name="_SCL - MOR_July(FINAL)_nw_Dealer Full Goods Movement_1- March 2003 MOR Charts 2" xfId="5374"/>
    <cellStyle name="_SCL - MOR_July(FINAL)_nw_Dealer Full Goods Movement_12-MOR" xfId="1599"/>
    <cellStyle name="_SCL - MOR_July(FINAL)_nw_Dealer Full Goods Movement_12-MOR 2" xfId="5375"/>
    <cellStyle name="_SCL - MOR_July(FINAL)_nw_Dealer Full Goods Movement_1-CGMA" xfId="1600"/>
    <cellStyle name="_SCL - MOR_July(FINAL)_nw_Dealer Full Goods Movement_1-CGMA 2" xfId="5376"/>
    <cellStyle name="_SCL - MOR_July(FINAL)_nw_Dealer Full Goods Movement_1-NGMA" xfId="1601"/>
    <cellStyle name="_SCL - MOR_July(FINAL)_nw_Dealer Full Goods Movement_1-NGMA 2" xfId="5377"/>
    <cellStyle name="_SCL - MOR_July(FINAL)_nw_Dealer Full Goods Movement_2003 DLR WD and STT" xfId="1602"/>
    <cellStyle name="_SCL - MOR_July(FINAL)_nw_Dealer Full Goods Movement_2003 DLR WD and STT 2" xfId="5378"/>
    <cellStyle name="_SCL - MOR_July(FINAL)_nw_Dealer Full Goods Movement_2-CGMA" xfId="1603"/>
    <cellStyle name="_SCL - MOR_July(FINAL)_nw_Dealer Full Goods Movement_2-CGMA 2" xfId="5379"/>
    <cellStyle name="_SCL - MOR_July(FINAL)_nw_Dealer Full Goods Movement_3-BBR" xfId="1604"/>
    <cellStyle name="_SCL - MOR_July(FINAL)_nw_Dealer Full Goods Movement_3-BBR 2" xfId="5380"/>
    <cellStyle name="_SCL - MOR_July(FINAL)_nw_Dealer Full Goods Movement_4-NWGMA" xfId="1605"/>
    <cellStyle name="_SCL - MOR_July(FINAL)_nw_Dealer Full Goods Movement_4-NWGMA 2" xfId="5381"/>
    <cellStyle name="_SCL - MOR_July(FINAL)_nw_Dealer Full Goods Movement_AA Form" xfId="1606"/>
    <cellStyle name="_SCL - MOR_July(FINAL)_nw_Dealer Full Goods Movement_AA Form 2" xfId="5382"/>
    <cellStyle name="_SCL - MOR_July(FINAL)_nw_Dealer Full Goods Movement_ACTIVE OUTLET TARGET - 05(NEW FORMAT)" xfId="1607"/>
    <cellStyle name="_SCL - MOR_July(FINAL)_nw_Dealer Full Goods Movement_ACTIVE OUTLET TARGET - 05(NEW FORMAT) 2" xfId="5383"/>
    <cellStyle name="_SCL - MOR_July(FINAL)_nw_Dealer Full Goods Movement_ACTIVE OUTLETS TARGET MONITORING" xfId="1608"/>
    <cellStyle name="_SCL - MOR_July(FINAL)_nw_Dealer Full Goods Movement_ACTIVE OUTLETS TARGET MONITORING 2" xfId="5384"/>
    <cellStyle name="_SCL - MOR_July(FINAL)_nw_Dealer Full Goods Movement_Book2" xfId="1609"/>
    <cellStyle name="_SCL - MOR_July(FINAL)_nw_Dealer Full Goods Movement_Book2 2" xfId="5385"/>
    <cellStyle name="_SCL - MOR_July(FINAL)_nw_Dealer Full Goods Movement_business process" xfId="1610"/>
    <cellStyle name="_SCL - MOR_July(FINAL)_nw_Dealer Full Goods Movement_business process 2" xfId="5386"/>
    <cellStyle name="_SCL - MOR_July(FINAL)_nw_Dealer Full Goods Movement_CGMA_May MOR" xfId="1611"/>
    <cellStyle name="_SCL - MOR_July(FINAL)_nw_Dealer Full Goods Movement_CGMA_May MOR 2" xfId="5387"/>
    <cellStyle name="_SCL - MOR_July(FINAL)_nw_Dealer Full Goods Movement_CGMA-MATERIALS" xfId="1612"/>
    <cellStyle name="_SCL - MOR_July(FINAL)_nw_Dealer Full Goods Movement_CGMA-MATERIALS 2" xfId="5388"/>
    <cellStyle name="_SCL - MOR_July(FINAL)_nw_Dealer Full Goods Movement_DEC MOR" xfId="1613"/>
    <cellStyle name="_SCL - MOR_July(FINAL)_nw_Dealer Full Goods Movement_DEC MOR 2" xfId="5389"/>
    <cellStyle name="_SCL - MOR_July(FINAL)_nw_Dealer Full Goods Movement_Dec Pres'n" xfId="1614"/>
    <cellStyle name="_SCL - MOR_July(FINAL)_nw_Dealer Full Goods Movement_Dec Pres'n 2" xfId="5390"/>
    <cellStyle name="_SCL - MOR_July(FINAL)_nw_Dealer Full Goods Movement_DECEMBER MOR Presentation" xfId="1615"/>
    <cellStyle name="_SCL - MOR_July(FINAL)_nw_Dealer Full Goods Movement_DECEMBER MOR Presentation 2" xfId="5391"/>
    <cellStyle name="_SCL - MOR_July(FINAL)_nw_Dealer Full Goods Movement_Direct Outlet_Active Outlet Coverage Chart" xfId="1616"/>
    <cellStyle name="_SCL - MOR_July(FINAL)_nw_Dealer Full Goods Movement_Direct Outlet_Active Outlet Coverage Chart 2" xfId="5392"/>
    <cellStyle name="_SCL - MOR_July(FINAL)_nw_Dealer Full Goods Movement_DLR FGS-july" xfId="1617"/>
    <cellStyle name="_SCL - MOR_July(FINAL)_nw_Dealer Full Goods Movement_DLR FGS-july 2" xfId="5393"/>
    <cellStyle name="_SCL - MOR_July(FINAL)_nw_Dealer Full Goods Movement_FE" xfId="1618"/>
    <cellStyle name="_SCL - MOR_July(FINAL)_nw_Dealer Full Goods Movement_FE 2" xfId="5394"/>
    <cellStyle name="_SCL - MOR_July(FINAL)_nw_Dealer Full Goods Movement_FE TO SMBX" xfId="1619"/>
    <cellStyle name="_SCL - MOR_July(FINAL)_nw_Dealer Full Goods Movement_FE TO SMBX 2" xfId="5395"/>
    <cellStyle name="_SCL - MOR_July(FINAL)_nw_Dealer Full Goods Movement_FGS 4TH QTR REVISION" xfId="1620"/>
    <cellStyle name="_SCL - MOR_July(FINAL)_nw_Dealer Full Goods Movement_FGS 4TH QTR REVISION 2" xfId="5396"/>
    <cellStyle name="_SCL - MOR_July(FINAL)_nw_Dealer Full Goods Movement_FORMAT_PARETO_AREA" xfId="1621"/>
    <cellStyle name="_SCL - MOR_July(FINAL)_nw_Dealer Full Goods Movement_FORMAT_PARETO_AREA 2" xfId="5397"/>
    <cellStyle name="_SCL - MOR_July(FINAL)_nw_Dealer Full Goods Movement_Formats for June 3 and 4 AMT Meeting" xfId="1622"/>
    <cellStyle name="_SCL - MOR_July(FINAL)_nw_Dealer Full Goods Movement_Formats for June 3 and 4 AMT Meeting 2" xfId="5398"/>
    <cellStyle name="_SCL - MOR_July(FINAL)_nw_Dealer Full Goods Movement_Geographic Pareto (Rev)" xfId="1623"/>
    <cellStyle name="_SCL - MOR_July(FINAL)_nw_Dealer Full Goods Movement_Geographic Pareto (Rev) 2" xfId="5399"/>
    <cellStyle name="_SCL - MOR_July(FINAL)_nw_Dealer Full Goods Movement_Geographic Pareto (Rev).xls Chart 1" xfId="1624"/>
    <cellStyle name="_SCL - MOR_July(FINAL)_nw_Dealer Full Goods Movement_Geographic Pareto (Rev).xls Chart 1 2" xfId="5400"/>
    <cellStyle name="_SCL - MOR_July(FINAL)_nw_Dealer Full Goods Movement_highlights" xfId="1625"/>
    <cellStyle name="_SCL - MOR_July(FINAL)_nw_Dealer Full Goods Movement_highlights 2" xfId="5401"/>
    <cellStyle name="_SCL - MOR_July(FINAL)_nw_Dealer Full Goods Movement_HL &amp; POT" xfId="1626"/>
    <cellStyle name="_SCL - MOR_July(FINAL)_nw_Dealer Full Goods Movement_HL &amp; POT 2" xfId="5402"/>
    <cellStyle name="_SCL - MOR_July(FINAL)_nw_Dealer Full Goods Movement_HL &amp; POT CONVERSION" xfId="1627"/>
    <cellStyle name="_SCL - MOR_July(FINAL)_nw_Dealer Full Goods Movement_HL &amp; POT CONVERSION 2" xfId="5403"/>
    <cellStyle name="_SCL - MOR_July(FINAL)_nw_Dealer Full Goods Movement_June 2003 MOR Charts" xfId="1628"/>
    <cellStyle name="_SCL - MOR_July(FINAL)_nw_Dealer Full Goods Movement_June 2003 MOR Charts 2" xfId="5404"/>
    <cellStyle name="_SCL - MOR_July(FINAL)_nw_Dealer Full Goods Movement_JUNE MOR Presentation" xfId="1629"/>
    <cellStyle name="_SCL - MOR_July(FINAL)_nw_Dealer Full Goods Movement_JUNE MOR Presentation 2" xfId="5405"/>
    <cellStyle name="_SCL - MOR_July(FINAL)_nw_Dealer Full Goods Movement_JUNE MOR Presentation Revised_FINAL" xfId="1630"/>
    <cellStyle name="_SCL - MOR_July(FINAL)_nw_Dealer Full Goods Movement_JUNE MOR Presentation Revised_FINAL 2" xfId="5406"/>
    <cellStyle name="_SCL - MOR_July(FINAL)_nw_Dealer Full Goods Movement_June Presentation Materials" xfId="1631"/>
    <cellStyle name="_SCL - MOR_July(FINAL)_nw_Dealer Full Goods Movement_June Presentation Materials 2" xfId="5407"/>
    <cellStyle name="_SCL - MOR_July(FINAL)_nw_Dealer Full Goods Movement_Monthly BP" xfId="1632"/>
    <cellStyle name="_SCL - MOR_July(FINAL)_nw_Dealer Full Goods Movement_Monthly BP 2" xfId="5408"/>
    <cellStyle name="_SCL - MOR_July(FINAL)_nw_Dealer Full Goods Movement_new forms" xfId="1633"/>
    <cellStyle name="_SCL - MOR_July(FINAL)_nw_Dealer Full Goods Movement_new forms 2" xfId="5409"/>
    <cellStyle name="_SCL - MOR_July(FINAL)_nw_Dealer Full Goods Movement_PARETO" xfId="1634"/>
    <cellStyle name="_SCL - MOR_July(FINAL)_nw_Dealer Full Goods Movement_PARETO 2" xfId="5410"/>
    <cellStyle name="_SCL - MOR_July(FINAL)_nw_Dealer Full Goods Movement_Pareto(with monthly monitoring)" xfId="1635"/>
    <cellStyle name="_SCL - MOR_July(FINAL)_nw_Dealer Full Goods Movement_Pareto(with monthly monitoring) 2" xfId="5411"/>
    <cellStyle name="_SCL - MOR_July(FINAL)_nw_Dealer Full Goods Movement_PER DIST" xfId="1636"/>
    <cellStyle name="_SCL - MOR_July(FINAL)_nw_Dealer Full Goods Movement_PER DIST 2" xfId="5412"/>
    <cellStyle name="_SCL - MOR_July(FINAL)_nw_Dealer Full Goods Movement_REVISED HYLYTS - new forms" xfId="1637"/>
    <cellStyle name="_SCL - MOR_July(FINAL)_nw_Dealer Full Goods Movement_REVISED HYLYTS - new forms 2" xfId="5413"/>
    <cellStyle name="_SCL - MOR_July(FINAL)_nw_Dealer Full Goods Movement_rtw revised" xfId="1638"/>
    <cellStyle name="_SCL - MOR_July(FINAL)_nw_Dealer Full Goods Movement_rtw revised 2" xfId="5414"/>
    <cellStyle name="_SCL - MOR_July(FINAL)_nw_Dealer Full Goods Movement_sept." xfId="1639"/>
    <cellStyle name="_SCL - MOR_July(FINAL)_nw_Dealer Full Goods Movement_sept. 2" xfId="5415"/>
    <cellStyle name="_SCL - MOR_July(FINAL)_nw_Dealer Full Goods Movement_September" xfId="1640"/>
    <cellStyle name="_SCL - MOR_July(FINAL)_nw_Dealer Full Goods Movement_September 2" xfId="5416"/>
    <cellStyle name="_SCL - MOR_July(FINAL)_nw_Dealer Full Goods Movement_WS PROGRAM" xfId="1641"/>
    <cellStyle name="_SCL - MOR_July(FINAL)_nw_Dealer Full Goods Movement_WS PROGRAM 2" xfId="5417"/>
    <cellStyle name="_SCL - MOR_July(FINAL)_nw_Dealer Full Goods Movement_WSP_REVISED" xfId="1642"/>
    <cellStyle name="_SCL - MOR_July(FINAL)_nw_Dealer Full Goods Movement_WSP_REVISED 2" xfId="5418"/>
    <cellStyle name="_SCL - MOR_July(FINAL)_nw_Dealer Full Goods Movement_WSP_REVISED-August" xfId="1643"/>
    <cellStyle name="_SCL - MOR_July(FINAL)_nw_Dealer Full Goods Movement_WSP_REVISED-August 2" xfId="5419"/>
    <cellStyle name="_SCL - MOR_July(FINAL)_nw_Dealer Full Goods Movement_WSP_REVISED-September" xfId="1644"/>
    <cellStyle name="_SCL - MOR_July(FINAL)_nw_Dealer Full Goods Movement_WSP_REVISED-September 2" xfId="5420"/>
    <cellStyle name="_SCL - MOR_July(FINAL)_NWGMA-DPM" xfId="1645"/>
    <cellStyle name="_SCL - MOR_July(FINAL)_NWGMA-DPM 2" xfId="5421"/>
    <cellStyle name="_SCL - MOR_July(FINAL)_NWGMA-DPM_04 MOR" xfId="1646"/>
    <cellStyle name="_SCL - MOR_July(FINAL)_NWGMA-DPM_04 MOR 2" xfId="5422"/>
    <cellStyle name="_SCL - MOR_July(FINAL)_NWGMA-DPM_06 MOR" xfId="1647"/>
    <cellStyle name="_SCL - MOR_July(FINAL)_NWGMA-DPM_06 MOR 2" xfId="5423"/>
    <cellStyle name="_SCL - MOR_July(FINAL)_NWGMA-DPM_06-2003" xfId="1648"/>
    <cellStyle name="_SCL - MOR_July(FINAL)_NWGMA-DPM_06-2003 2" xfId="5424"/>
    <cellStyle name="_SCL - MOR_July(FINAL)_NWGMA-DPM_07-2003" xfId="1649"/>
    <cellStyle name="_SCL - MOR_July(FINAL)_NWGMA-DPM_07-2003 2" xfId="5425"/>
    <cellStyle name="_SCL - MOR_July(FINAL)_NWGMA-DPM_08-FDS CHARTS" xfId="1650"/>
    <cellStyle name="_SCL - MOR_July(FINAL)_NWGMA-DPM_08-FDS CHARTS 2" xfId="5426"/>
    <cellStyle name="_SCL - MOR_July(FINAL)_NWGMA-DPM_1- March 2003 MOR Charts" xfId="1651"/>
    <cellStyle name="_SCL - MOR_July(FINAL)_NWGMA-DPM_1- March 2003 MOR Charts 2" xfId="5427"/>
    <cellStyle name="_SCL - MOR_July(FINAL)_NWGMA-DPM_12-MOR" xfId="1652"/>
    <cellStyle name="_SCL - MOR_July(FINAL)_NWGMA-DPM_12-MOR 2" xfId="5428"/>
    <cellStyle name="_SCL - MOR_July(FINAL)_NWGMA-DPM_1-CGMA" xfId="1653"/>
    <cellStyle name="_SCL - MOR_July(FINAL)_NWGMA-DPM_1-CGMA 2" xfId="5429"/>
    <cellStyle name="_SCL - MOR_July(FINAL)_NWGMA-DPM_1-NGMA" xfId="1654"/>
    <cellStyle name="_SCL - MOR_July(FINAL)_NWGMA-DPM_1-NGMA 2" xfId="5430"/>
    <cellStyle name="_SCL - MOR_July(FINAL)_NWGMA-DPM_2-CGMA" xfId="1655"/>
    <cellStyle name="_SCL - MOR_July(FINAL)_NWGMA-DPM_2-CGMA 2" xfId="5431"/>
    <cellStyle name="_SCL - MOR_July(FINAL)_NWGMA-DPM_3-BBR" xfId="1656"/>
    <cellStyle name="_SCL - MOR_July(FINAL)_NWGMA-DPM_3-BBR 2" xfId="5432"/>
    <cellStyle name="_SCL - MOR_July(FINAL)_NWGMA-DPM_4-NWGMA" xfId="1657"/>
    <cellStyle name="_SCL - MOR_July(FINAL)_NWGMA-DPM_4-NWGMA 2" xfId="5433"/>
    <cellStyle name="_SCL - MOR_July(FINAL)_NWGMA-DPM_AA Form" xfId="1658"/>
    <cellStyle name="_SCL - MOR_July(FINAL)_NWGMA-DPM_AA Form 2" xfId="5434"/>
    <cellStyle name="_SCL - MOR_July(FINAL)_NWGMA-DPM_ACTIVE OUTLET TARGET - 05(NEW FORMAT)" xfId="1659"/>
    <cellStyle name="_SCL - MOR_July(FINAL)_NWGMA-DPM_ACTIVE OUTLET TARGET - 05(NEW FORMAT) 2" xfId="5435"/>
    <cellStyle name="_SCL - MOR_July(FINAL)_NWGMA-DPM_ACTIVE OUTLETS TARGET MONITORING" xfId="1660"/>
    <cellStyle name="_SCL - MOR_July(FINAL)_NWGMA-DPM_ACTIVE OUTLETS TARGET MONITORING 2" xfId="5436"/>
    <cellStyle name="_SCL - MOR_July(FINAL)_NWGMA-DPM_Book2" xfId="1661"/>
    <cellStyle name="_SCL - MOR_July(FINAL)_NWGMA-DPM_Book2 2" xfId="5437"/>
    <cellStyle name="_SCL - MOR_July(FINAL)_NWGMA-DPM_business process" xfId="1662"/>
    <cellStyle name="_SCL - MOR_July(FINAL)_NWGMA-DPM_business process 2" xfId="5438"/>
    <cellStyle name="_SCL - MOR_July(FINAL)_NWGMA-DPM_CGMA_May MOR" xfId="1663"/>
    <cellStyle name="_SCL - MOR_July(FINAL)_NWGMA-DPM_CGMA_May MOR 2" xfId="5439"/>
    <cellStyle name="_SCL - MOR_July(FINAL)_NWGMA-DPM_CGMA-MATERIALS" xfId="1664"/>
    <cellStyle name="_SCL - MOR_July(FINAL)_NWGMA-DPM_CGMA-MATERIALS 2" xfId="5440"/>
    <cellStyle name="_SCL - MOR_July(FINAL)_NWGMA-DPM_DEC MOR" xfId="1665"/>
    <cellStyle name="_SCL - MOR_July(FINAL)_NWGMA-DPM_DEC MOR 2" xfId="5441"/>
    <cellStyle name="_SCL - MOR_July(FINAL)_NWGMA-DPM_Dec Pres'n" xfId="1666"/>
    <cellStyle name="_SCL - MOR_July(FINAL)_NWGMA-DPM_Dec Pres'n 2" xfId="5442"/>
    <cellStyle name="_SCL - MOR_July(FINAL)_NWGMA-DPM_DECEMBER MOR Presentation" xfId="1667"/>
    <cellStyle name="_SCL - MOR_July(FINAL)_NWGMA-DPM_DECEMBER MOR Presentation 2" xfId="5443"/>
    <cellStyle name="_SCL - MOR_July(FINAL)_NWGMA-DPM_Direct Outlet_Active Outlet Coverage Chart" xfId="1668"/>
    <cellStyle name="_SCL - MOR_July(FINAL)_NWGMA-DPM_Direct Outlet_Active Outlet Coverage Chart 2" xfId="5444"/>
    <cellStyle name="_SCL - MOR_July(FINAL)_NWGMA-DPM_DLR FGS-july" xfId="1669"/>
    <cellStyle name="_SCL - MOR_July(FINAL)_NWGMA-DPM_DLR FGS-july 2" xfId="5445"/>
    <cellStyle name="_SCL - MOR_July(FINAL)_NWGMA-DPM_FE" xfId="1670"/>
    <cellStyle name="_SCL - MOR_July(FINAL)_NWGMA-DPM_FE 2" xfId="5446"/>
    <cellStyle name="_SCL - MOR_July(FINAL)_NWGMA-DPM_FE TO SMBX" xfId="1671"/>
    <cellStyle name="_SCL - MOR_July(FINAL)_NWGMA-DPM_FE TO SMBX 2" xfId="5447"/>
    <cellStyle name="_SCL - MOR_July(FINAL)_NWGMA-DPM_FGS 4TH QTR REVISION" xfId="1672"/>
    <cellStyle name="_SCL - MOR_July(FINAL)_NWGMA-DPM_FGS 4TH QTR REVISION 2" xfId="5448"/>
    <cellStyle name="_SCL - MOR_July(FINAL)_NWGMA-DPM_FORMAT_PARETO_AREA" xfId="1673"/>
    <cellStyle name="_SCL - MOR_July(FINAL)_NWGMA-DPM_FORMAT_PARETO_AREA 2" xfId="5449"/>
    <cellStyle name="_SCL - MOR_July(FINAL)_NWGMA-DPM_Formats for June 3 and 4 AMT Meeting" xfId="1674"/>
    <cellStyle name="_SCL - MOR_July(FINAL)_NWGMA-DPM_Formats for June 3 and 4 AMT Meeting 2" xfId="5450"/>
    <cellStyle name="_SCL - MOR_July(FINAL)_NWGMA-DPM_Geographic Pareto (Rev)" xfId="1675"/>
    <cellStyle name="_SCL - MOR_July(FINAL)_NWGMA-DPM_Geographic Pareto (Rev) 2" xfId="5451"/>
    <cellStyle name="_SCL - MOR_July(FINAL)_NWGMA-DPM_Geographic Pareto (Rev).xls Chart 1" xfId="1676"/>
    <cellStyle name="_SCL - MOR_July(FINAL)_NWGMA-DPM_Geographic Pareto (Rev).xls Chart 1 2" xfId="5452"/>
    <cellStyle name="_SCL - MOR_July(FINAL)_NWGMA-DPM_highlights" xfId="1677"/>
    <cellStyle name="_SCL - MOR_July(FINAL)_NWGMA-DPM_highlights 2" xfId="5453"/>
    <cellStyle name="_SCL - MOR_July(FINAL)_NWGMA-DPM_HL &amp; POT" xfId="1678"/>
    <cellStyle name="_SCL - MOR_July(FINAL)_NWGMA-DPM_HL &amp; POT 2" xfId="5454"/>
    <cellStyle name="_SCL - MOR_July(FINAL)_NWGMA-DPM_HL &amp; POT CONVERSION" xfId="1679"/>
    <cellStyle name="_SCL - MOR_July(FINAL)_NWGMA-DPM_HL &amp; POT CONVERSION 2" xfId="5455"/>
    <cellStyle name="_SCL - MOR_July(FINAL)_NWGMA-DPM_June 2003 MOR Charts" xfId="1680"/>
    <cellStyle name="_SCL - MOR_July(FINAL)_NWGMA-DPM_June 2003 MOR Charts 2" xfId="5456"/>
    <cellStyle name="_SCL - MOR_July(FINAL)_NWGMA-DPM_JUNE MOR Presentation" xfId="1681"/>
    <cellStyle name="_SCL - MOR_July(FINAL)_NWGMA-DPM_JUNE MOR Presentation 2" xfId="5457"/>
    <cellStyle name="_SCL - MOR_July(FINAL)_NWGMA-DPM_JUNE MOR Presentation Revised_FINAL" xfId="1682"/>
    <cellStyle name="_SCL - MOR_July(FINAL)_NWGMA-DPM_JUNE MOR Presentation Revised_FINAL 2" xfId="5458"/>
    <cellStyle name="_SCL - MOR_July(FINAL)_NWGMA-DPM_June Presentation Materials" xfId="1683"/>
    <cellStyle name="_SCL - MOR_July(FINAL)_NWGMA-DPM_June Presentation Materials 2" xfId="5459"/>
    <cellStyle name="_SCL - MOR_July(FINAL)_NWGMA-DPM_Monthly BP" xfId="1684"/>
    <cellStyle name="_SCL - MOR_July(FINAL)_NWGMA-DPM_Monthly BP 2" xfId="5460"/>
    <cellStyle name="_SCL - MOR_July(FINAL)_NWGMA-DPM_new forms" xfId="1685"/>
    <cellStyle name="_SCL - MOR_July(FINAL)_NWGMA-DPM_new forms 2" xfId="5461"/>
    <cellStyle name="_SCL - MOR_July(FINAL)_NWGMA-DPM_PARETO" xfId="1686"/>
    <cellStyle name="_SCL - MOR_July(FINAL)_NWGMA-DPM_PARETO 2" xfId="5462"/>
    <cellStyle name="_SCL - MOR_July(FINAL)_NWGMA-DPM_Pareto(with monthly monitoring)" xfId="1687"/>
    <cellStyle name="_SCL - MOR_July(FINAL)_NWGMA-DPM_Pareto(with monthly monitoring) 2" xfId="5463"/>
    <cellStyle name="_SCL - MOR_July(FINAL)_NWGMA-DPM_PER DIST" xfId="1688"/>
    <cellStyle name="_SCL - MOR_July(FINAL)_NWGMA-DPM_PER DIST 2" xfId="5464"/>
    <cellStyle name="_SCL - MOR_July(FINAL)_NWGMA-DPM_REVISED HYLYTS - new forms" xfId="1689"/>
    <cellStyle name="_SCL - MOR_July(FINAL)_NWGMA-DPM_REVISED HYLYTS - new forms 2" xfId="5465"/>
    <cellStyle name="_SCL - MOR_July(FINAL)_NWGMA-DPM_sept." xfId="1690"/>
    <cellStyle name="_SCL - MOR_July(FINAL)_NWGMA-DPM_sept. 2" xfId="5466"/>
    <cellStyle name="_SCL - MOR_July(FINAL)_NWGMA-DPM_September" xfId="1691"/>
    <cellStyle name="_SCL - MOR_July(FINAL)_NWGMA-DPM_September 2" xfId="5467"/>
    <cellStyle name="_SCL - MOR_July(FINAL)_NWGMA-DPM_WS PROGRAM" xfId="1692"/>
    <cellStyle name="_SCL - MOR_July(FINAL)_NWGMA-DPM_WS PROGRAM 2" xfId="5468"/>
    <cellStyle name="_SCL - MOR_July(FINAL)_NWGMA-DPM_WSP_REVISED" xfId="1693"/>
    <cellStyle name="_SCL - MOR_July(FINAL)_NWGMA-DPM_WSP_REVISED 2" xfId="5469"/>
    <cellStyle name="_SCL - MOR_July(FINAL)_NWGMA-DPM_WSP_REVISED-August" xfId="1694"/>
    <cellStyle name="_SCL - MOR_July(FINAL)_NWGMA-DPM_WSP_REVISED-August 2" xfId="5470"/>
    <cellStyle name="_SCL - MOR_July(FINAL)_NWGMA-DPM_WSP_REVISED-September" xfId="1695"/>
    <cellStyle name="_SCL - MOR_July(FINAL)_NWGMA-DPM_WSP_REVISED-September 2" xfId="5471"/>
    <cellStyle name="_SCL - MOR_July(FINAL)_NWGMA-Outlet Mix (Nov)" xfId="1696"/>
    <cellStyle name="_SCL - MOR_July(FINAL)_NWGMA-Outlet Mix (Nov) 2" xfId="5472"/>
    <cellStyle name="_SCL - MOR_July(FINAL)_NWGMA-Outlet Mix (Nov)_04 MOR" xfId="1697"/>
    <cellStyle name="_SCL - MOR_July(FINAL)_NWGMA-Outlet Mix (Nov)_04 MOR 2" xfId="5473"/>
    <cellStyle name="_SCL - MOR_July(FINAL)_NWGMA-Outlet Mix (Nov)_06 MOR" xfId="1698"/>
    <cellStyle name="_SCL - MOR_July(FINAL)_NWGMA-Outlet Mix (Nov)_06 MOR 2" xfId="5474"/>
    <cellStyle name="_SCL - MOR_July(FINAL)_NWGMA-Outlet Mix (Nov)_06-2003" xfId="1699"/>
    <cellStyle name="_SCL - MOR_July(FINAL)_NWGMA-Outlet Mix (Nov)_06-2003 2" xfId="5475"/>
    <cellStyle name="_SCL - MOR_July(FINAL)_NWGMA-Outlet Mix (Nov)_07-2003" xfId="1700"/>
    <cellStyle name="_SCL - MOR_July(FINAL)_NWGMA-Outlet Mix (Nov)_07-2003 2" xfId="5476"/>
    <cellStyle name="_SCL - MOR_July(FINAL)_NWGMA-Outlet Mix (Nov)_08-FDS CHARTS" xfId="1701"/>
    <cellStyle name="_SCL - MOR_July(FINAL)_NWGMA-Outlet Mix (Nov)_08-FDS CHARTS 2" xfId="5477"/>
    <cellStyle name="_SCL - MOR_July(FINAL)_NWGMA-Outlet Mix (Nov)_1- March 2003 MOR Charts" xfId="1702"/>
    <cellStyle name="_SCL - MOR_July(FINAL)_NWGMA-Outlet Mix (Nov)_1- March 2003 MOR Charts 2" xfId="5478"/>
    <cellStyle name="_SCL - MOR_July(FINAL)_NWGMA-Outlet Mix (Nov)_12-MOR" xfId="1703"/>
    <cellStyle name="_SCL - MOR_July(FINAL)_NWGMA-Outlet Mix (Nov)_12-MOR 2" xfId="5479"/>
    <cellStyle name="_SCL - MOR_July(FINAL)_NWGMA-Outlet Mix (Nov)_1-CGMA" xfId="1704"/>
    <cellStyle name="_SCL - MOR_July(FINAL)_NWGMA-Outlet Mix (Nov)_1-CGMA 2" xfId="5480"/>
    <cellStyle name="_SCL - MOR_July(FINAL)_NWGMA-Outlet Mix (Nov)_1-NGMA" xfId="1705"/>
    <cellStyle name="_SCL - MOR_July(FINAL)_NWGMA-Outlet Mix (Nov)_1-NGMA 2" xfId="5481"/>
    <cellStyle name="_SCL - MOR_July(FINAL)_NWGMA-Outlet Mix (Nov)_2-CGMA" xfId="1706"/>
    <cellStyle name="_SCL - MOR_July(FINAL)_NWGMA-Outlet Mix (Nov)_2-CGMA 2" xfId="5482"/>
    <cellStyle name="_SCL - MOR_July(FINAL)_NWGMA-Outlet Mix (Nov)_3-BBR" xfId="1707"/>
    <cellStyle name="_SCL - MOR_July(FINAL)_NWGMA-Outlet Mix (Nov)_3-BBR 2" xfId="5483"/>
    <cellStyle name="_SCL - MOR_July(FINAL)_NWGMA-Outlet Mix (Nov)_4-NWGMA" xfId="1708"/>
    <cellStyle name="_SCL - MOR_July(FINAL)_NWGMA-Outlet Mix (Nov)_4-NWGMA 2" xfId="5484"/>
    <cellStyle name="_SCL - MOR_July(FINAL)_NWGMA-Outlet Mix (Nov)_AA Form" xfId="1709"/>
    <cellStyle name="_SCL - MOR_July(FINAL)_NWGMA-Outlet Mix (Nov)_AA Form 2" xfId="5485"/>
    <cellStyle name="_SCL - MOR_July(FINAL)_NWGMA-Outlet Mix (Nov)_ACTIVE OUTLET TARGET - 05(NEW FORMAT)" xfId="1710"/>
    <cellStyle name="_SCL - MOR_July(FINAL)_NWGMA-Outlet Mix (Nov)_ACTIVE OUTLET TARGET - 05(NEW FORMAT) 2" xfId="5486"/>
    <cellStyle name="_SCL - MOR_July(FINAL)_NWGMA-Outlet Mix (Nov)_Active Outlets - GNR" xfId="1711"/>
    <cellStyle name="_SCL - MOR_July(FINAL)_NWGMA-Outlet Mix (Nov)_Active Outlets - GNR 2" xfId="5487"/>
    <cellStyle name="_SCL - MOR_July(FINAL)_NWGMA-Outlet Mix (Nov)_ACTIVE OUTLETS TARGET MONITORING" xfId="1712"/>
    <cellStyle name="_SCL - MOR_July(FINAL)_NWGMA-Outlet Mix (Nov)_ACTIVE OUTLETS TARGET MONITORING 2" xfId="5488"/>
    <cellStyle name="_SCL - MOR_July(FINAL)_NWGMA-Outlet Mix (Nov)_Book2" xfId="1713"/>
    <cellStyle name="_SCL - MOR_July(FINAL)_NWGMA-Outlet Mix (Nov)_Book2 2" xfId="5489"/>
    <cellStyle name="_SCL - MOR_July(FINAL)_NWGMA-Outlet Mix (Nov)_business process" xfId="1714"/>
    <cellStyle name="_SCL - MOR_July(FINAL)_NWGMA-Outlet Mix (Nov)_business process 2" xfId="5490"/>
    <cellStyle name="_SCL - MOR_July(FINAL)_NWGMA-Outlet Mix (Nov)_CGMA_May MOR" xfId="1715"/>
    <cellStyle name="_SCL - MOR_July(FINAL)_NWGMA-Outlet Mix (Nov)_CGMA_May MOR 2" xfId="5491"/>
    <cellStyle name="_SCL - MOR_July(FINAL)_NWGMA-Outlet Mix (Nov)_CGMA-MATERIALS" xfId="1716"/>
    <cellStyle name="_SCL - MOR_July(FINAL)_NWGMA-Outlet Mix (Nov)_CGMA-MATERIALS 2" xfId="5492"/>
    <cellStyle name="_SCL - MOR_July(FINAL)_NWGMA-Outlet Mix (Nov)_DEC MOR" xfId="1717"/>
    <cellStyle name="_SCL - MOR_July(FINAL)_NWGMA-Outlet Mix (Nov)_DEC MOR 2" xfId="5493"/>
    <cellStyle name="_SCL - MOR_July(FINAL)_NWGMA-Outlet Mix (Nov)_Dec Pres'n" xfId="1718"/>
    <cellStyle name="_SCL - MOR_July(FINAL)_NWGMA-Outlet Mix (Nov)_Dec Pres'n 2" xfId="5494"/>
    <cellStyle name="_SCL - MOR_July(FINAL)_NWGMA-Outlet Mix (Nov)_DECEMBER MOR Presentation" xfId="1719"/>
    <cellStyle name="_SCL - MOR_July(FINAL)_NWGMA-Outlet Mix (Nov)_DECEMBER MOR Presentation 2" xfId="5495"/>
    <cellStyle name="_SCL - MOR_July(FINAL)_NWGMA-Outlet Mix (Nov)_Direct Outlet_Active Outlet Coverage Chart" xfId="1720"/>
    <cellStyle name="_SCL - MOR_July(FINAL)_NWGMA-Outlet Mix (Nov)_Direct Outlet_Active Outlet Coverage Chart 2" xfId="5496"/>
    <cellStyle name="_SCL - MOR_July(FINAL)_NWGMA-Outlet Mix (Nov)_DIST. 1 MOR CHARTS NOVEMBER 2003" xfId="1721"/>
    <cellStyle name="_SCL - MOR_July(FINAL)_NWGMA-Outlet Mix (Nov)_DIST. 1 MOR CHARTS NOVEMBER 2003 2" xfId="5497"/>
    <cellStyle name="_SCL - MOR_July(FINAL)_NWGMA-Outlet Mix (Nov)_DLR FGS-july" xfId="1722"/>
    <cellStyle name="_SCL - MOR_July(FINAL)_NWGMA-Outlet Mix (Nov)_DLR FGS-july 2" xfId="5498"/>
    <cellStyle name="_SCL - MOR_July(FINAL)_NWGMA-Outlet Mix (Nov)_FE" xfId="1723"/>
    <cellStyle name="_SCL - MOR_July(FINAL)_NWGMA-Outlet Mix (Nov)_FE 2" xfId="5499"/>
    <cellStyle name="_SCL - MOR_July(FINAL)_NWGMA-Outlet Mix (Nov)_FE TO SMBX" xfId="1724"/>
    <cellStyle name="_SCL - MOR_July(FINAL)_NWGMA-Outlet Mix (Nov)_FE TO SMBX 2" xfId="5500"/>
    <cellStyle name="_SCL - MOR_July(FINAL)_NWGMA-Outlet Mix (Nov)_FGS 4TH QTR REVISION" xfId="1725"/>
    <cellStyle name="_SCL - MOR_July(FINAL)_NWGMA-Outlet Mix (Nov)_FGS 4TH QTR REVISION 2" xfId="5501"/>
    <cellStyle name="_SCL - MOR_July(FINAL)_NWGMA-Outlet Mix (Nov)_FORMAT_PARETO_AREA" xfId="1726"/>
    <cellStyle name="_SCL - MOR_July(FINAL)_NWGMA-Outlet Mix (Nov)_FORMAT_PARETO_AREA 2" xfId="5502"/>
    <cellStyle name="_SCL - MOR_July(FINAL)_NWGMA-Outlet Mix (Nov)_Formats for June 3 and 4 AMT Meeting" xfId="1727"/>
    <cellStyle name="_SCL - MOR_July(FINAL)_NWGMA-Outlet Mix (Nov)_Formats for June 3 and 4 AMT Meeting 2" xfId="5503"/>
    <cellStyle name="_SCL - MOR_July(FINAL)_NWGMA-Outlet Mix (Nov)_Geographic Pareto (Rev)" xfId="1728"/>
    <cellStyle name="_SCL - MOR_July(FINAL)_NWGMA-Outlet Mix (Nov)_Geographic Pareto (Rev) 2" xfId="5504"/>
    <cellStyle name="_SCL - MOR_July(FINAL)_NWGMA-Outlet Mix (Nov)_Geographic Pareto (Rev).xls Chart 1" xfId="1729"/>
    <cellStyle name="_SCL - MOR_July(FINAL)_NWGMA-Outlet Mix (Nov)_Geographic Pareto (Rev).xls Chart 1 2" xfId="5505"/>
    <cellStyle name="_SCL - MOR_July(FINAL)_NWGMA-Outlet Mix (Nov)_highlights" xfId="1730"/>
    <cellStyle name="_SCL - MOR_July(FINAL)_NWGMA-Outlet Mix (Nov)_highlights 2" xfId="5506"/>
    <cellStyle name="_SCL - MOR_July(FINAL)_NWGMA-Outlet Mix (Nov)_HL &amp; POT" xfId="1731"/>
    <cellStyle name="_SCL - MOR_July(FINAL)_NWGMA-Outlet Mix (Nov)_HL &amp; POT 2" xfId="5507"/>
    <cellStyle name="_SCL - MOR_July(FINAL)_NWGMA-Outlet Mix (Nov)_HL &amp; POT CONVERSION" xfId="1732"/>
    <cellStyle name="_SCL - MOR_July(FINAL)_NWGMA-Outlet Mix (Nov)_HL &amp; POT CONVERSION 2" xfId="5508"/>
    <cellStyle name="_SCL - MOR_July(FINAL)_NWGMA-Outlet Mix (Nov)_June 2003 MOR Charts" xfId="1733"/>
    <cellStyle name="_SCL - MOR_July(FINAL)_NWGMA-Outlet Mix (Nov)_June 2003 MOR Charts 2" xfId="5509"/>
    <cellStyle name="_SCL - MOR_July(FINAL)_NWGMA-Outlet Mix (Nov)_JUNE MOR Presentation" xfId="1734"/>
    <cellStyle name="_SCL - MOR_July(FINAL)_NWGMA-Outlet Mix (Nov)_JUNE MOR Presentation 2" xfId="5510"/>
    <cellStyle name="_SCL - MOR_July(FINAL)_NWGMA-Outlet Mix (Nov)_JUNE MOR Presentation Revised_FINAL" xfId="1735"/>
    <cellStyle name="_SCL - MOR_July(FINAL)_NWGMA-Outlet Mix (Nov)_JUNE MOR Presentation Revised_FINAL 2" xfId="5511"/>
    <cellStyle name="_SCL - MOR_July(FINAL)_NWGMA-Outlet Mix (Nov)_June Presentation Materials" xfId="1736"/>
    <cellStyle name="_SCL - MOR_July(FINAL)_NWGMA-Outlet Mix (Nov)_June Presentation Materials 2" xfId="5512"/>
    <cellStyle name="_SCL - MOR_July(FINAL)_NWGMA-Outlet Mix (Nov)_Monthly BP" xfId="1737"/>
    <cellStyle name="_SCL - MOR_July(FINAL)_NWGMA-Outlet Mix (Nov)_Monthly BP 2" xfId="5513"/>
    <cellStyle name="_SCL - MOR_July(FINAL)_NWGMA-Outlet Mix (Nov)_new forms" xfId="1738"/>
    <cellStyle name="_SCL - MOR_July(FINAL)_NWGMA-Outlet Mix (Nov)_new forms 2" xfId="5514"/>
    <cellStyle name="_SCL - MOR_July(FINAL)_NWGMA-Outlet Mix (Nov)_PARETO" xfId="1739"/>
    <cellStyle name="_SCL - MOR_July(FINAL)_NWGMA-Outlet Mix (Nov)_PARETO 2" xfId="5515"/>
    <cellStyle name="_SCL - MOR_July(FINAL)_NWGMA-Outlet Mix (Nov)_Pareto(with monthly monitoring)" xfId="1740"/>
    <cellStyle name="_SCL - MOR_July(FINAL)_NWGMA-Outlet Mix (Nov)_Pareto(with monthly monitoring) 2" xfId="5516"/>
    <cellStyle name="_SCL - MOR_July(FINAL)_NWGMA-Outlet Mix (Nov)_PER DIST" xfId="1741"/>
    <cellStyle name="_SCL - MOR_July(FINAL)_NWGMA-Outlet Mix (Nov)_PER DIST 2" xfId="5517"/>
    <cellStyle name="_SCL - MOR_July(FINAL)_NWGMA-Outlet Mix (Nov)_Retail-WS Outlet Mix Form" xfId="1742"/>
    <cellStyle name="_SCL - MOR_July(FINAL)_NWGMA-Outlet Mix (Nov)_Retail-WS Outlet Mix Form 2" xfId="5518"/>
    <cellStyle name="_SCL - MOR_July(FINAL)_NWGMA-Outlet Mix (Nov)_REVISED HYLYTS - new forms" xfId="1743"/>
    <cellStyle name="_SCL - MOR_July(FINAL)_NWGMA-Outlet Mix (Nov)_REVISED HYLYTS - new forms 2" xfId="5519"/>
    <cellStyle name="_SCL - MOR_July(FINAL)_NWGMA-Outlet Mix (Nov)_sept." xfId="1744"/>
    <cellStyle name="_SCL - MOR_July(FINAL)_NWGMA-Outlet Mix (Nov)_sept. 2" xfId="5520"/>
    <cellStyle name="_SCL - MOR_July(FINAL)_NWGMA-Outlet Mix (Nov)_September" xfId="1745"/>
    <cellStyle name="_SCL - MOR_July(FINAL)_NWGMA-Outlet Mix (Nov)_September 2" xfId="5521"/>
    <cellStyle name="_SCL - MOR_July(FINAL)_NWGMA-Outlet Mix (Nov)_SEPTEMBER MOR Presentation" xfId="1746"/>
    <cellStyle name="_SCL - MOR_July(FINAL)_NWGMA-Outlet Mix (Nov)_SEPTEMBER MOR Presentation 2" xfId="5522"/>
    <cellStyle name="_SCL - MOR_July(FINAL)_NWGMA-Outlet Mix (Nov)_WS PROGRAM" xfId="1747"/>
    <cellStyle name="_SCL - MOR_July(FINAL)_NWGMA-Outlet Mix (Nov)_WS PROGRAM 2" xfId="5523"/>
    <cellStyle name="_SCL - MOR_July(FINAL)_NWGMA-Outlet Mix (Nov)_WSP_REVISED" xfId="1748"/>
    <cellStyle name="_SCL - MOR_July(FINAL)_NWGMA-Outlet Mix (Nov)_WSP_REVISED 2" xfId="5524"/>
    <cellStyle name="_SCL - MOR_July(FINAL)_NWGMA-Outlet Mix (Nov)_WSP_REVISED-August" xfId="1749"/>
    <cellStyle name="_SCL - MOR_July(FINAL)_NWGMA-Outlet Mix (Nov)_WSP_REVISED-August 2" xfId="5525"/>
    <cellStyle name="_SCL - MOR_July(FINAL)_NWGMA-Outlet Mix (Nov)_WSP_Revised-December" xfId="1750"/>
    <cellStyle name="_SCL - MOR_July(FINAL)_NWGMA-Outlet Mix (Nov)_WSP_Revised-December 2" xfId="5526"/>
    <cellStyle name="_SCL - MOR_July(FINAL)_NWGMA-Outlet Mix (Nov)_WSP_Revised-November" xfId="1751"/>
    <cellStyle name="_SCL - MOR_July(FINAL)_NWGMA-Outlet Mix (Nov)_WSP_Revised-November 2" xfId="5527"/>
    <cellStyle name="_SCL - MOR_July(FINAL)_NWGMA-Outlet Mix (Nov)_WSP_REVISED-September" xfId="1752"/>
    <cellStyle name="_SCL - MOR_July(FINAL)_NWGMA-Outlet Mix (Nov)_WSP_REVISED-September 2" xfId="5528"/>
    <cellStyle name="_SCL - MOR_July(FINAL)_PARETO" xfId="1753"/>
    <cellStyle name="_SCL - MOR_July(FINAL)_PARETO 2" xfId="5529"/>
    <cellStyle name="_SCL - MOR_July(FINAL)_Pareto(with monthly monitoring)" xfId="1754"/>
    <cellStyle name="_SCL - MOR_July(FINAL)_Pareto(with monthly monitoring) 2" xfId="5530"/>
    <cellStyle name="_SCL - MOR_July(FINAL)_PER DIST" xfId="1755"/>
    <cellStyle name="_SCL - MOR_July(FINAL)_PER DIST 2" xfId="5531"/>
    <cellStyle name="_SCL - MOR_July(FINAL)_REVISED HYLYTS - new forms" xfId="1756"/>
    <cellStyle name="_SCL - MOR_July(FINAL)_REVISED HYLYTS - new forms 2" xfId="5532"/>
    <cellStyle name="_SCL - MOR_July(FINAL)_rtw revised" xfId="1757"/>
    <cellStyle name="_SCL - MOR_July(FINAL)_rtw revised 2" xfId="5533"/>
    <cellStyle name="_SCL - MOR_July(FINAL)_sept." xfId="1758"/>
    <cellStyle name="_SCL - MOR_July(FINAL)_sept. 2" xfId="5534"/>
    <cellStyle name="_SCL - MOR_July(FINAL)_September" xfId="1759"/>
    <cellStyle name="_SCL - MOR_July(FINAL)_September 2" xfId="5535"/>
    <cellStyle name="_SCL - MOR_July(FINAL)_SEPTEMBER MOR Presentation" xfId="1760"/>
    <cellStyle name="_SCL - MOR_July(FINAL)_SEPTEMBER MOR Presentation 2" xfId="5536"/>
    <cellStyle name="_SCL - MOR_July(FINAL)_WS PROGRAM" xfId="1761"/>
    <cellStyle name="_SCL - MOR_July(FINAL)_WS PROGRAM 2" xfId="5537"/>
    <cellStyle name="_SCL - MOR_July(FINAL)_WSP_REVISED" xfId="1762"/>
    <cellStyle name="_SCL - MOR_July(FINAL)_WSP_REVISED 2" xfId="5538"/>
    <cellStyle name="_SCL - MOR_July(FINAL)_WSP_REVISED-August" xfId="1763"/>
    <cellStyle name="_SCL - MOR_July(FINAL)_WSP_REVISED-August 2" xfId="5539"/>
    <cellStyle name="_SCL - MOR_July(FINAL)_WSP_Revised-December" xfId="1764"/>
    <cellStyle name="_SCL - MOR_July(FINAL)_WSP_Revised-December 2" xfId="5540"/>
    <cellStyle name="_SCL - MOR_July(FINAL)_WSP_Revised-November" xfId="1765"/>
    <cellStyle name="_SCL - MOR_July(FINAL)_WSP_Revised-November 2" xfId="5541"/>
    <cellStyle name="_SCL - MOR_July(FINAL)_WSP_REVISED-September" xfId="1766"/>
    <cellStyle name="_SCL - MOR_July(FINAL)_WSP_REVISED-September 2" xfId="5542"/>
    <cellStyle name="_sept." xfId="1767"/>
    <cellStyle name="_sept. 2" xfId="5543"/>
    <cellStyle name="_September" xfId="1768"/>
    <cellStyle name="_September 2" xfId="5544"/>
    <cellStyle name="_SEPTEMBER MOR Presentation" xfId="1769"/>
    <cellStyle name="_SEPTEMBER MOR Presentation 2" xfId="5545"/>
    <cellStyle name="_Sheet1" xfId="1770"/>
    <cellStyle name="_Sheet1 2" xfId="3235"/>
    <cellStyle name="_Sheet2" xfId="1771"/>
    <cellStyle name="_Sheet2 2" xfId="3236"/>
    <cellStyle name="_Sheet3" xfId="1772"/>
    <cellStyle name="_SOSANHTAM" xfId="1773"/>
    <cellStyle name="_TAM UNG VAT TU CHINH DOT 3 (REV2)" xfId="1774"/>
    <cellStyle name="_TG-TH" xfId="1775"/>
    <cellStyle name="_TG-TH_1" xfId="1776"/>
    <cellStyle name="_TG-TH_1 2" xfId="3237"/>
    <cellStyle name="_TG-TH_1_ApGiaVatTu_cayxanh_latgach" xfId="3238"/>
    <cellStyle name="_TG-TH_1_Bang tong hop cong tac tam" xfId="1777"/>
    <cellStyle name="_TG-TH_1_BANG TONG HOP TINH HINH THANH QUYET TOAN (MOI I)" xfId="3239"/>
    <cellStyle name="_TG-TH_1_BAO CAO KLCT PT2000" xfId="1778"/>
    <cellStyle name="_TG-TH_1_BAO CAO PT2000" xfId="1779"/>
    <cellStyle name="_TG-TH_1_BAO CAO PT2000_Book1" xfId="1780"/>
    <cellStyle name="_TG-TH_1_Bao cao XDCB 2001 - T11 KH dieu chinh 20-11-THAI" xfId="1781"/>
    <cellStyle name="_TG-TH_1_BAO GIA NGAY 24-10-08 (co dam)" xfId="3240"/>
    <cellStyle name="_TG-TH_1_bb gia tu mong dutoancauso1" xfId="1782"/>
    <cellStyle name="_TG-TH_1_BC CV 6403 BKHĐT" xfId="3241"/>
    <cellStyle name="_TG-TH_1_BC NQ11-CP - chinh sua lai" xfId="3242"/>
    <cellStyle name="_TG-TH_1_BC NQ11-CP-Quynh sau bieu so3" xfId="3243"/>
    <cellStyle name="_TG-TH_1_BC_NQ11-CP_-_Thao_sua_lai" xfId="3244"/>
    <cellStyle name="_TG-TH_1_Book1" xfId="1783"/>
    <cellStyle name="_TG-TH_1_Book1_1" xfId="1784"/>
    <cellStyle name="_TG-TH_1_Book1_1 2" xfId="3245"/>
    <cellStyle name="_TG-TH_1_Book1_1_bb gia tu mong dutoancauso1" xfId="1785"/>
    <cellStyle name="_TG-TH_1_Book1_1_BC CV 6403 BKHĐT" xfId="3246"/>
    <cellStyle name="_TG-TH_1_Book1_1_Book1" xfId="1786"/>
    <cellStyle name="_TG-TH_1_Book1_1_CACKHOANKHAUTRU" xfId="1787"/>
    <cellStyle name="_TG-TH_1_Book1_1_Cau so1a" xfId="1788"/>
    <cellStyle name="_TG-TH_1_Book1_1_KLTT-PHUCHUNG" xfId="1789"/>
    <cellStyle name="_TG-TH_1_Book1_1_Luy ke von ung nam 2011 -Thoa gui ngay 12-8-2012" xfId="3247"/>
    <cellStyle name="_TG-TH_1_Book1_1_Thanh toan (Du an Ca Mau)" xfId="1790"/>
    <cellStyle name="_TG-TH_1_Book1_1_THANHTOAN" xfId="1791"/>
    <cellStyle name="_TG-TH_1_Book1_1_THANHTOAN A-B" xfId="1792"/>
    <cellStyle name="_TG-TH_1_Book1_2" xfId="1793"/>
    <cellStyle name="_TG-TH_1_Book1_2 2" xfId="3248"/>
    <cellStyle name="_TG-TH_1_Book1_2_BC CV 6403 BKHĐT" xfId="3249"/>
    <cellStyle name="_TG-TH_1_Book1_2_Book1" xfId="1794"/>
    <cellStyle name="_TG-TH_1_Book1_2_CACKHOANKHAUTRU" xfId="1795"/>
    <cellStyle name="_TG-TH_1_Book1_2_KLTT-PHUCHUNG" xfId="1796"/>
    <cellStyle name="_TG-TH_1_Book1_2_Luy ke von ung nam 2011 -Thoa gui ngay 12-8-2012" xfId="3250"/>
    <cellStyle name="_TG-TH_1_Book1_2_Thanh toan (Du an Ca Mau)" xfId="1797"/>
    <cellStyle name="_TG-TH_1_Book1_2_THANHTOAN" xfId="1798"/>
    <cellStyle name="_TG-TH_1_Book1_2_THANHTOAN A-B" xfId="1799"/>
    <cellStyle name="_TG-TH_1_Book1_3" xfId="1800"/>
    <cellStyle name="_TG-TH_1_Book1_3_Book1" xfId="1801"/>
    <cellStyle name="_TG-TH_1_Book1_3_Book1_1" xfId="1802"/>
    <cellStyle name="_TG-TH_1_Book1_3_Book1_KLXayLap" xfId="1803"/>
    <cellStyle name="_TG-TH_1_Book1_3_KLXayLap" xfId="1804"/>
    <cellStyle name="_TG-TH_1_Book1_3_khoii luong nha nghien dot 8 thang 2-2006" xfId="1805"/>
    <cellStyle name="_TG-TH_1_Book1_4" xfId="1806"/>
    <cellStyle name="_TG-TH_1_Book1_Bang tong hop cong tac tam" xfId="1807"/>
    <cellStyle name="_TG-TH_1_Book1_bb gia tu mong dutoancauso1" xfId="1808"/>
    <cellStyle name="_TG-TH_1_Book1_BC CV 6403 BKHĐT" xfId="3251"/>
    <cellStyle name="_TG-TH_1_Book1_BC-QT-WB-dthao" xfId="1809"/>
    <cellStyle name="_TG-TH_1_Book1_Book1" xfId="1810"/>
    <cellStyle name="_TG-TH_1_Book1_Book1_Book1" xfId="1811"/>
    <cellStyle name="_TG-TH_1_Book1_Book1_CACKHOANKHAUTRU" xfId="1812"/>
    <cellStyle name="_TG-TH_1_Book1_Book1_KLTT-PHUCHUNG" xfId="1813"/>
    <cellStyle name="_TG-TH_1_Book1_Book1_Thanh toan (Du an Ca Mau)" xfId="1814"/>
    <cellStyle name="_TG-TH_1_Book1_Book1_THANHTOAN" xfId="1815"/>
    <cellStyle name="_TG-TH_1_Book1_Book1_THANHTOAN A-B" xfId="1816"/>
    <cellStyle name="_TG-TH_1_Book1_CACKHOANKHAUTRU" xfId="1817"/>
    <cellStyle name="_TG-TH_1_Book1_Cau so1a" xfId="1818"/>
    <cellStyle name="_TG-TH_1_Book1_cocbu" xfId="1819"/>
    <cellStyle name="_TG-TH_1_Book1_Cot co" xfId="1820"/>
    <cellStyle name="_TG-TH_1_Book1_CV1-khoi luong va don gia" xfId="1821"/>
    <cellStyle name="_TG-TH_1_Book1_DU TOAN CUOI" xfId="1822"/>
    <cellStyle name="_TG-TH_1_Book1_Du toan chi phi gia thau T12 (Dat Phuong)" xfId="1823"/>
    <cellStyle name="_TG-TH_1_Book1_HD-CONGTACCHINH-THAUPHU" xfId="1824"/>
    <cellStyle name="_TG-TH_1_Book1_HOPDONG-NOIBO" xfId="1825"/>
    <cellStyle name="_TG-TH_1_Book1_Luy ke von ung nam 2011 -Thoa gui ngay 12-8-2012" xfId="3252"/>
    <cellStyle name="_TG-TH_1_Book1_THANH TOAN-CONGTACCHINH" xfId="1826"/>
    <cellStyle name="_TG-TH_1_Book1_THANHTOAN" xfId="1827"/>
    <cellStyle name="_TG-TH_1_CACKHOANKHAUTRU" xfId="1828"/>
    <cellStyle name="_TG-TH_1_CAU Khanh Nam(Thi Cong)" xfId="3253"/>
    <cellStyle name="_TG-TH_1_Cau so1a" xfId="1829"/>
    <cellStyle name="_TG-TH_1_CoCauPhi (version 1)" xfId="3255"/>
    <cellStyle name="_TG-TH_1_cocbu" xfId="1830"/>
    <cellStyle name="_TG-TH_1_Cot co" xfId="1831"/>
    <cellStyle name="_TG-TH_1_CV1-khoi luong va don gia" xfId="1832"/>
    <cellStyle name="_TG-TH_1_ChiHuong_ApGia" xfId="3254"/>
    <cellStyle name="_TG-TH_1_DAU NOI PL-CL TAI PHU LAMHC" xfId="3256"/>
    <cellStyle name="_TG-TH_1_DTCDT MR.2N110.HOCMON.TDTOAN.CCUNG" xfId="1833"/>
    <cellStyle name="_TG-TH_1_DU TOAN CUOI" xfId="1834"/>
    <cellStyle name="_TG-TH_1_Du toan chi phi gia thau T12 (Dat Phuong)" xfId="1835"/>
    <cellStyle name="_TG-TH_1_DU TRU VAT TU" xfId="3257"/>
    <cellStyle name="_TG-TH_1_dutoan-dc-04-10-11" xfId="1836"/>
    <cellStyle name="_TG-TH_1_HD-CONGTACCHINH-THAUPHU" xfId="1837"/>
    <cellStyle name="_TG-TH_1_HOPDONG-NOIBO" xfId="1838"/>
    <cellStyle name="_TG-TH_1_Lora-tungchau" xfId="1839"/>
    <cellStyle name="_TG-TH_1_Luy ke von ung nam 2011 -Thoa gui ngay 12-8-2012" xfId="3258"/>
    <cellStyle name="_TG-TH_1_NhanCong" xfId="3259"/>
    <cellStyle name="_TG-TH_1_PGIA-phieu tham tra Kho bac" xfId="1840"/>
    <cellStyle name="_TG-TH_1_PT02-02" xfId="1841"/>
    <cellStyle name="_TG-TH_1_PT02-02_Book1" xfId="1842"/>
    <cellStyle name="_TG-TH_1_PT02-03" xfId="1843"/>
    <cellStyle name="_TG-TH_1_PT02-03_Book1" xfId="1844"/>
    <cellStyle name="_TG-TH_1_phu luc tong ket tinh hinh TH giai doan 03-10 (ngay 30)" xfId="3260"/>
    <cellStyle name="_TG-TH_1_Qt-HT3PQ1(CauKho)" xfId="1845"/>
    <cellStyle name="_TG-TH_1_Sheet1" xfId="3261"/>
    <cellStyle name="_TG-TH_1_TAM UNG VAT TU CHINH DOT 3 (REV2)" xfId="1846"/>
    <cellStyle name="_TG-TH_1_THANH TOAN-CONGTACCHINH" xfId="1847"/>
    <cellStyle name="_TG-TH_1_THANHTOAN" xfId="1848"/>
    <cellStyle name="_TG-TH_1_ÿÿÿÿÿ" xfId="3262"/>
    <cellStyle name="_TG-TH_2" xfId="1849"/>
    <cellStyle name="_TG-TH_2 2" xfId="3263"/>
    <cellStyle name="_TG-TH_2_160505 BIEU CHI NSDP TREN DAU DAN (BAO GÔM BSCMT)" xfId="3264"/>
    <cellStyle name="_TG-TH_2_ApGiaVatTu_cayxanh_latgach" xfId="3265"/>
    <cellStyle name="_TG-TH_2_Bang tong hop cong tac tam" xfId="1850"/>
    <cellStyle name="_TG-TH_2_BANG TONG HOP TINH HINH THANH QUYET TOAN (MOI I)" xfId="3266"/>
    <cellStyle name="_TG-TH_2_BAO CAO KLCT PT2000" xfId="1851"/>
    <cellStyle name="_TG-TH_2_BAO CAO PT2000" xfId="1852"/>
    <cellStyle name="_TG-TH_2_BAO CAO PT2000_Book1" xfId="1853"/>
    <cellStyle name="_TG-TH_2_Bao cao XDCB 2001 - T11 KH dieu chinh 20-11-THAI" xfId="1854"/>
    <cellStyle name="_TG-TH_2_BAO GIA NGAY 24-10-08 (co dam)" xfId="3267"/>
    <cellStyle name="_TG-TH_2_bb gia tu mong dutoancauso1" xfId="1855"/>
    <cellStyle name="_TG-TH_2_BC CV 6403 BKHĐT" xfId="3268"/>
    <cellStyle name="_TG-TH_2_BC NQ11-CP - chinh sua lai" xfId="3269"/>
    <cellStyle name="_TG-TH_2_BC NQ11-CP-Quynh sau bieu so3" xfId="3270"/>
    <cellStyle name="_TG-TH_2_BC_NQ11-CP_-_Thao_sua_lai" xfId="3271"/>
    <cellStyle name="_TG-TH_2_Book1" xfId="1856"/>
    <cellStyle name="_TG-TH_2_Book1_1" xfId="1857"/>
    <cellStyle name="_TG-TH_2_Book1_1 2" xfId="3272"/>
    <cellStyle name="_TG-TH_2_Book1_1_bb gia tu mong dutoancauso1" xfId="1858"/>
    <cellStyle name="_TG-TH_2_Book1_1_BC CV 6403 BKHĐT" xfId="3273"/>
    <cellStyle name="_TG-TH_2_Book1_1_Book1" xfId="1859"/>
    <cellStyle name="_TG-TH_2_Book1_1_CACKHOANKHAUTRU" xfId="1860"/>
    <cellStyle name="_TG-TH_2_Book1_1_Cau so1a" xfId="1861"/>
    <cellStyle name="_TG-TH_2_Book1_1_KLTT-PHUCHUNG" xfId="1862"/>
    <cellStyle name="_TG-TH_2_Book1_1_Luy ke von ung nam 2011 -Thoa gui ngay 12-8-2012" xfId="3274"/>
    <cellStyle name="_TG-TH_2_Book1_1_Thanh toan (Du an Ca Mau)" xfId="1863"/>
    <cellStyle name="_TG-TH_2_Book1_1_THANHTOAN" xfId="1864"/>
    <cellStyle name="_TG-TH_2_Book1_1_THANHTOAN A-B" xfId="1865"/>
    <cellStyle name="_TG-TH_2_Book1_2" xfId="1866"/>
    <cellStyle name="_TG-TH_2_Book1_2 2" xfId="3275"/>
    <cellStyle name="_TG-TH_2_Book1_2_BC CV 6403 BKHĐT" xfId="3276"/>
    <cellStyle name="_TG-TH_2_Book1_2_Book1" xfId="1867"/>
    <cellStyle name="_TG-TH_2_Book1_2_CACKHOANKHAUTRU" xfId="1868"/>
    <cellStyle name="_TG-TH_2_Book1_2_KLTT-PHUCHUNG" xfId="1869"/>
    <cellStyle name="_TG-TH_2_Book1_2_Luy ke von ung nam 2011 -Thoa gui ngay 12-8-2012" xfId="3277"/>
    <cellStyle name="_TG-TH_2_Book1_2_Thanh toan (Du an Ca Mau)" xfId="1870"/>
    <cellStyle name="_TG-TH_2_Book1_2_THANHTOAN" xfId="1871"/>
    <cellStyle name="_TG-TH_2_Book1_2_THANHTOAN A-B" xfId="1872"/>
    <cellStyle name="_TG-TH_2_Book1_3" xfId="1873"/>
    <cellStyle name="_TG-TH_2_Book1_3_Book1" xfId="1874"/>
    <cellStyle name="_TG-TH_2_Book1_3_Book1_1" xfId="1875"/>
    <cellStyle name="_TG-TH_2_Book1_3_Book1_KLXayLap" xfId="1876"/>
    <cellStyle name="_TG-TH_2_Book1_3_Book1_NKCV" xfId="1877"/>
    <cellStyle name="_TG-TH_2_Book1_3_CACKHOANKHAUTRU" xfId="1878"/>
    <cellStyle name="_TG-TH_2_Book1_3_KLTT-PHUCHUNG" xfId="1879"/>
    <cellStyle name="_TG-TH_2_Book1_3_KLXayLap" xfId="1880"/>
    <cellStyle name="_TG-TH_2_Book1_3_khoii luong nha nghien dot 8 thang 2-2006" xfId="1881"/>
    <cellStyle name="_TG-TH_2_Book1_3_Thanh toan (Du an Ca Mau)" xfId="1882"/>
    <cellStyle name="_TG-TH_2_Book1_3_THANHTOAN" xfId="1883"/>
    <cellStyle name="_TG-TH_2_Book1_3_THANHTOAN A-B" xfId="1884"/>
    <cellStyle name="_TG-TH_2_Book1_4" xfId="1885"/>
    <cellStyle name="_TG-TH_2_Book1_4_CACKHOANKHAUTRU" xfId="1886"/>
    <cellStyle name="_TG-TH_2_Book1_4_KLTT-PHUCHUNG" xfId="1887"/>
    <cellStyle name="_TG-TH_2_Book1_4_Thanh toan (Du an Ca Mau)" xfId="1888"/>
    <cellStyle name="_TG-TH_2_Book1_4_THANHTOAN" xfId="1889"/>
    <cellStyle name="_TG-TH_2_Book1_4_THANHTOAN A-B" xfId="1890"/>
    <cellStyle name="_TG-TH_2_Book1_Bang tong hop cong tac tam" xfId="1891"/>
    <cellStyle name="_TG-TH_2_Book1_bb gia tu mong dutoancauso1" xfId="1892"/>
    <cellStyle name="_TG-TH_2_Book1_BC CV 6403 BKHĐT" xfId="3278"/>
    <cellStyle name="_TG-TH_2_Book1_Book1" xfId="1893"/>
    <cellStyle name="_TG-TH_2_Book1_Book1_Book1" xfId="1894"/>
    <cellStyle name="_TG-TH_2_Book1_Book1_CACKHOANKHAUTRU" xfId="1895"/>
    <cellStyle name="_TG-TH_2_Book1_Book1_KLTT-PHUCHUNG" xfId="1896"/>
    <cellStyle name="_TG-TH_2_Book1_Book1_Thanh toan (Du an Ca Mau)" xfId="1897"/>
    <cellStyle name="_TG-TH_2_Book1_Book1_THANHTOAN" xfId="1898"/>
    <cellStyle name="_TG-TH_2_Book1_Book1_THANHTOAN A-B" xfId="1899"/>
    <cellStyle name="_TG-TH_2_Book1_CACKHOANKHAUTRU" xfId="1900"/>
    <cellStyle name="_TG-TH_2_Book1_Cau so1a" xfId="1901"/>
    <cellStyle name="_TG-TH_2_Book1_cocbu" xfId="1902"/>
    <cellStyle name="_TG-TH_2_Book1_Cot co" xfId="1903"/>
    <cellStyle name="_TG-TH_2_Book1_CV1-khoi luong va don gia" xfId="1904"/>
    <cellStyle name="_TG-TH_2_Book1_DU TOAN CUOI" xfId="1905"/>
    <cellStyle name="_TG-TH_2_Book1_Du toan chi phi gia thau T12 (Dat Phuong)" xfId="1906"/>
    <cellStyle name="_TG-TH_2_Book1_HD-CONGTACCHINH-THAUPHU" xfId="1907"/>
    <cellStyle name="_TG-TH_2_Book1_HOPDONG-NOIBO" xfId="1908"/>
    <cellStyle name="_TG-TH_2_Book1_Luy ke von ung nam 2011 -Thoa gui ngay 12-8-2012" xfId="3279"/>
    <cellStyle name="_TG-TH_2_Book1_THANH TOAN-CONGTACCHINH" xfId="1909"/>
    <cellStyle name="_TG-TH_2_Book1_THANHTOAN" xfId="1910"/>
    <cellStyle name="_TG-TH_2_CACKHOANKHAUTRU" xfId="1911"/>
    <cellStyle name="_TG-TH_2_CAU Khanh Nam(Thi Cong)" xfId="3280"/>
    <cellStyle name="_TG-TH_2_Cau so1a" xfId="1912"/>
    <cellStyle name="_TG-TH_2_CoCauPhi (version 1)" xfId="3282"/>
    <cellStyle name="_TG-TH_2_cocbu" xfId="1913"/>
    <cellStyle name="_TG-TH_2_Cot co" xfId="1914"/>
    <cellStyle name="_TG-TH_2_CV1-khoi luong va don gia" xfId="1915"/>
    <cellStyle name="_TG-TH_2_ChiHuong_ApGia" xfId="3281"/>
    <cellStyle name="_TG-TH_2_DAU NOI PL-CL TAI PHU LAMHC" xfId="3283"/>
    <cellStyle name="_TG-TH_2_DTCDT MR.2N110.HOCMON.TDTOAN.CCUNG" xfId="1916"/>
    <cellStyle name="_TG-TH_2_DU TOAN CUOI" xfId="1917"/>
    <cellStyle name="_TG-TH_2_Du toan chi phi gia thau T12 (Dat Phuong)" xfId="1918"/>
    <cellStyle name="_TG-TH_2_DU TRU VAT TU" xfId="3284"/>
    <cellStyle name="_TG-TH_2_HD-CONGTACCHINH-THAUPHU" xfId="1919"/>
    <cellStyle name="_TG-TH_2_HOPDONG-NOIBO" xfId="1920"/>
    <cellStyle name="_TG-TH_2_Lora-tungchau" xfId="1921"/>
    <cellStyle name="_TG-TH_2_Luy ke von ung nam 2011 -Thoa gui ngay 12-8-2012" xfId="3285"/>
    <cellStyle name="_TG-TH_2_NhanCong" xfId="3286"/>
    <cellStyle name="_TG-TH_2_PGIA-phieu tham tra Kho bac" xfId="1922"/>
    <cellStyle name="_TG-TH_2_PT02-02" xfId="1923"/>
    <cellStyle name="_TG-TH_2_PT02-02_Book1" xfId="1924"/>
    <cellStyle name="_TG-TH_2_PT02-03" xfId="1925"/>
    <cellStyle name="_TG-TH_2_PT02-03_Book1" xfId="1926"/>
    <cellStyle name="_TG-TH_2_phu luc tong ket tinh hinh TH giai doan 03-10 (ngay 30)" xfId="3287"/>
    <cellStyle name="_TG-TH_2_Qt-HT3PQ1(CauKho)" xfId="1927"/>
    <cellStyle name="_TG-TH_2_Sheet1" xfId="3288"/>
    <cellStyle name="_TG-TH_2_TAM UNG VAT TU CHINH DOT 3 (REV2)" xfId="1928"/>
    <cellStyle name="_TG-TH_2_THANH TOAN-CONGTACCHINH" xfId="1929"/>
    <cellStyle name="_TG-TH_2_THANHTOAN" xfId="1930"/>
    <cellStyle name="_TG-TH_2_ÿÿÿÿÿ" xfId="3289"/>
    <cellStyle name="_TG-TH_3" xfId="1931"/>
    <cellStyle name="_TG-TH_3 2" xfId="3290"/>
    <cellStyle name="_TG-TH_3_160505 BIEU CHI NSDP TREN DAU DAN (BAO GÔM BSCMT)" xfId="3291"/>
    <cellStyle name="_TG-TH_3_Lora-tungchau" xfId="1932"/>
    <cellStyle name="_TG-TH_3_Qt-HT3PQ1(CauKho)" xfId="1933"/>
    <cellStyle name="_TG-TH_3_TAM UNG VAT TU CHINH DOT 3 (REV2)" xfId="1934"/>
    <cellStyle name="_TG-TH_4" xfId="1935"/>
    <cellStyle name="_Tien do 2008" xfId="1936"/>
    <cellStyle name="_Tien do 2009 (long)" xfId="1937"/>
    <cellStyle name="_Tien do 2010 (long)" xfId="1938"/>
    <cellStyle name="_Tong dutoan PP LAHAI" xfId="3292"/>
    <cellStyle name="_Tong hop khoi luong" xfId="1939"/>
    <cellStyle name="_TỔNG HỢP" xfId="1940"/>
    <cellStyle name="_TPCP GT-24-5-Mien Nui" xfId="3293"/>
    <cellStyle name="_Thanh toan (Du an Ca Mau)" xfId="1941"/>
    <cellStyle name="_THANH TOAN-CONGTACCHINH" xfId="1942"/>
    <cellStyle name="_ung truoc 2011 NSTW Thanh Hoa + Nge An gui Thu 12-5" xfId="3294"/>
    <cellStyle name="_ung truoc cua long an (6-5-2010)" xfId="3295"/>
    <cellStyle name="_Ung von nam 2011 vung TNB - Doan Cong tac (12-5-2010)" xfId="3296"/>
    <cellStyle name="_Ung von nam 2011 vung TNB - Doan Cong tac (12-5-2010)_Cong trinh co y kien LD_Dang_NN_2011-Tay nguyen-9-10" xfId="3297"/>
    <cellStyle name="_Ung von nam 2011 vung TNB - Doan Cong tac (12-5-2010)_TN - Ho tro khac 2011" xfId="3298"/>
    <cellStyle name="_WS PROGRAM" xfId="1943"/>
    <cellStyle name="_WS PROGRAM 2" xfId="5550"/>
    <cellStyle name="_WSP_REVISED" xfId="1944"/>
    <cellStyle name="_WSP_REVISED 2" xfId="5551"/>
    <cellStyle name="_WSP_REVISED-August" xfId="1945"/>
    <cellStyle name="_WSP_REVISED-August 2" xfId="5552"/>
    <cellStyle name="_WSP_Revised-December" xfId="1946"/>
    <cellStyle name="_WSP_Revised-December 2" xfId="5553"/>
    <cellStyle name="_WSP_Revised-November" xfId="1947"/>
    <cellStyle name="_WSP_Revised-November 2" xfId="5554"/>
    <cellStyle name="_WSP_REVISED-September" xfId="1948"/>
    <cellStyle name="_WSP_REVISED-September 2" xfId="5555"/>
    <cellStyle name="_ÿÿÿÿÿ" xfId="3299"/>
    <cellStyle name="_ÿÿÿÿÿ_Kh ql62 (2010) 11-09" xfId="3300"/>
    <cellStyle name="_ÿÿÿÿÿ_Khung 2012" xfId="3301"/>
    <cellStyle name="~1" xfId="1949"/>
    <cellStyle name="_x0001_¨Œc^ " xfId="1950"/>
    <cellStyle name="_x0001_¨Œc^[" xfId="1951"/>
    <cellStyle name="_x0001_¨Œc^_" xfId="1952"/>
    <cellStyle name="’Ê‰Ý [0.00]_laroux" xfId="1953"/>
    <cellStyle name="’Ê‰Ý_laroux" xfId="1954"/>
    <cellStyle name="_x0001_µÑTÖ " xfId="1955"/>
    <cellStyle name="_x0001_µÑTÖ_" xfId="1956"/>
    <cellStyle name="•W?_Format" xfId="1957"/>
    <cellStyle name="•W€_’·Šú‰p•¶" xfId="3302"/>
    <cellStyle name="•W_¯–ì" xfId="1958"/>
    <cellStyle name="W_MARINE" xfId="3303"/>
    <cellStyle name="0" xfId="1959"/>
    <cellStyle name="0,0" xfId="1960"/>
    <cellStyle name="0.0" xfId="1961"/>
    <cellStyle name="0.0 2" xfId="3304"/>
    <cellStyle name="0.00" xfId="3305"/>
    <cellStyle name="0_kinh te xh du an" xfId="1962"/>
    <cellStyle name="00" xfId="1963"/>
    <cellStyle name="1" xfId="1964"/>
    <cellStyle name="1_160505 BIEU CHI NSDP TREN DAU DAN (BAO GÔM BSCMT)" xfId="3306"/>
    <cellStyle name="1_2016.04.20 XAC DINH QL GD HC" xfId="3307"/>
    <cellStyle name="1_2-Ha GiangBB2011-V1" xfId="3308"/>
    <cellStyle name="1_50-BB Vung tau 2011" xfId="3309"/>
    <cellStyle name="1_52-Long An2011.BB-V1" xfId="3310"/>
    <cellStyle name="1_BAO GIA NGAY 24-10-08 (co dam)" xfId="3311"/>
    <cellStyle name="1_Book1" xfId="3312"/>
    <cellStyle name="1_Book1_1" xfId="3313"/>
    <cellStyle name="1_Cau thuy dien Ban La (Cu Anh)" xfId="3314"/>
    <cellStyle name="1_Cau thuy dien Ban La (Cu Anh)_1009030 TW chi vong II pan bo lua ra (update dan so-thuy loi phi 30-9-2010)(bac ninh-quang ngai)final chinh Da Nang" xfId="3315"/>
    <cellStyle name="1_Cau thuy dien Ban La (Cu Anh)_160505 BIEU CHI NSDP TREN DAU DAN (BAO GÔM BSCMT)" xfId="3316"/>
    <cellStyle name="1_cocbu" xfId="1965"/>
    <cellStyle name="1_Cong trinh co y kien LD_Dang_NN_2011-Tay nguyen-9-10" xfId="3317"/>
    <cellStyle name="1_DT 2010-Dong  Nai-V2" xfId="3318"/>
    <cellStyle name="1_Du toan 558 (Km17+508.12 - Km 22)" xfId="3319"/>
    <cellStyle name="1_Du toan 558 (Km17+508.12 - Km 22)_1009030 TW chi vong II pan bo lua ra (update dan so-thuy loi phi 30-9-2010)(bac ninh-quang ngai)final chinh Da Nang" xfId="3320"/>
    <cellStyle name="1_Du toan 558 (Km17+508.12 - Km 22)_160505 BIEU CHI NSDP TREN DAU DAN (BAO GÔM BSCMT)" xfId="3321"/>
    <cellStyle name="1_Gia_VLQL48_duyet " xfId="3322"/>
    <cellStyle name="1_Hai Duong2010-PA294.700" xfId="3323"/>
    <cellStyle name="1_Hai Duong2010-V1-Dukienlai" xfId="3324"/>
    <cellStyle name="1_KlQdinhduyet" xfId="3327"/>
    <cellStyle name="1_Kh ql62 (2010) 11-09" xfId="3325"/>
    <cellStyle name="1_Khung 2012" xfId="3326"/>
    <cellStyle name="1_QUY LUONG GIAO DUC 2017 (CHUYEN PHONG)" xfId="3328"/>
    <cellStyle name="1_TN - Ho tro khac 2011" xfId="3329"/>
    <cellStyle name="1_TỔNG HỢP" xfId="1966"/>
    <cellStyle name="1_TRUNG PMU 5" xfId="3330"/>
    <cellStyle name="1_Vinh Phuc2010-V1" xfId="3331"/>
    <cellStyle name="1_ÿÿÿÿÿ" xfId="3332"/>
    <cellStyle name="1_ÿÿÿÿÿ_Bieu tong hop nhu cau ung 2011 da chon loc -Mien nui" xfId="3333"/>
    <cellStyle name="1_ÿÿÿÿÿ_Kh ql62 (2010) 11-09" xfId="3334"/>
    <cellStyle name="1_ÿÿÿÿÿ_Khung 2012" xfId="3335"/>
    <cellStyle name="_x0001_1¼„½(" xfId="1967"/>
    <cellStyle name="15" xfId="1968"/>
    <cellStyle name="18" xfId="3336"/>
    <cellStyle name="¹éºÐÀ²_      " xfId="1969"/>
    <cellStyle name="2" xfId="1970"/>
    <cellStyle name="2_Book1" xfId="3337"/>
    <cellStyle name="2_Book1_1" xfId="3338"/>
    <cellStyle name="2_Cau thuy dien Ban La (Cu Anh)" xfId="3339"/>
    <cellStyle name="2_Cau thuy dien Ban La (Cu Anh)_1009030 TW chi vong II pan bo lua ra (update dan so-thuy loi phi 30-9-2010)(bac ninh-quang ngai)final chinh Da Nang" xfId="3340"/>
    <cellStyle name="2_Cau thuy dien Ban La (Cu Anh)_160505 BIEU CHI NSDP TREN DAU DAN (BAO GÔM BSCMT)" xfId="3341"/>
    <cellStyle name="2_Du toan 558 (Km17+508.12 - Km 22)" xfId="3342"/>
    <cellStyle name="2_Du toan 558 (Km17+508.12 - Km 22)_1009030 TW chi vong II pan bo lua ra (update dan so-thuy loi phi 30-9-2010)(bac ninh-quang ngai)final chinh Da Nang" xfId="3343"/>
    <cellStyle name="2_Du toan 558 (Km17+508.12 - Km 22)_160505 BIEU CHI NSDP TREN DAU DAN (BAO GÔM BSCMT)" xfId="3344"/>
    <cellStyle name="2_Gia_VLQL48_duyet " xfId="3345"/>
    <cellStyle name="2_KlQdinhduyet" xfId="3346"/>
    <cellStyle name="2_TRUNG PMU 5" xfId="3347"/>
    <cellStyle name="2_ÿÿÿÿÿ" xfId="3348"/>
    <cellStyle name="2_ÿÿÿÿÿ_Bieu tong hop nhu cau ung 2011 da chon loc -Mien nui" xfId="3349"/>
    <cellStyle name="20" xfId="1971"/>
    <cellStyle name="20% - Accent1 2" xfId="1972"/>
    <cellStyle name="20% - Accent1 3" xfId="1973"/>
    <cellStyle name="20% - Accent1 4" xfId="1974"/>
    <cellStyle name="20% - Accent2 2" xfId="1975"/>
    <cellStyle name="20% - Accent2 3" xfId="1976"/>
    <cellStyle name="20% - Accent2 4" xfId="1977"/>
    <cellStyle name="20% - Accent3 2" xfId="1978"/>
    <cellStyle name="20% - Accent3 3" xfId="1979"/>
    <cellStyle name="20% - Accent3 4" xfId="1980"/>
    <cellStyle name="20% - Accent4 2" xfId="1981"/>
    <cellStyle name="20% - Accent4 3" xfId="1982"/>
    <cellStyle name="20% - Accent4 4" xfId="1983"/>
    <cellStyle name="20% - Accent5 2" xfId="1984"/>
    <cellStyle name="20% - Accent5 3" xfId="1985"/>
    <cellStyle name="20% - Accent5 4" xfId="1986"/>
    <cellStyle name="20% - Accent6 2" xfId="1987"/>
    <cellStyle name="20% - Accent6 3" xfId="1988"/>
    <cellStyle name="20% - Accent6 4" xfId="1989"/>
    <cellStyle name="-2001" xfId="3350"/>
    <cellStyle name="3" xfId="1990"/>
    <cellStyle name="3_Book1" xfId="3351"/>
    <cellStyle name="3_Book1_1" xfId="3352"/>
    <cellStyle name="3_Cau thuy dien Ban La (Cu Anh)" xfId="3353"/>
    <cellStyle name="3_Cau thuy dien Ban La (Cu Anh)_1009030 TW chi vong II pan bo lua ra (update dan so-thuy loi phi 30-9-2010)(bac ninh-quang ngai)final chinh Da Nang" xfId="3354"/>
    <cellStyle name="3_Cau thuy dien Ban La (Cu Anh)_160505 BIEU CHI NSDP TREN DAU DAN (BAO GÔM BSCMT)" xfId="3355"/>
    <cellStyle name="3_Du toan 558 (Km17+508.12 - Km 22)" xfId="3356"/>
    <cellStyle name="3_Du toan 558 (Km17+508.12 - Km 22)_1009030 TW chi vong II pan bo lua ra (update dan so-thuy loi phi 30-9-2010)(bac ninh-quang ngai)final chinh Da Nang" xfId="3357"/>
    <cellStyle name="3_Du toan 558 (Km17+508.12 - Km 22)_160505 BIEU CHI NSDP TREN DAU DAN (BAO GÔM BSCMT)" xfId="3358"/>
    <cellStyle name="3_Gia_VLQL48_duyet " xfId="3359"/>
    <cellStyle name="3_KlQdinhduyet" xfId="3360"/>
    <cellStyle name="3_ÿÿÿÿÿ" xfId="3361"/>
    <cellStyle name="4" xfId="1991"/>
    <cellStyle name="4_Book1" xfId="3362"/>
    <cellStyle name="4_Book1_1" xfId="3363"/>
    <cellStyle name="4_Cau thuy dien Ban La (Cu Anh)" xfId="3364"/>
    <cellStyle name="4_Cau thuy dien Ban La (Cu Anh)_1009030 TW chi vong II pan bo lua ra (update dan so-thuy loi phi 30-9-2010)(bac ninh-quang ngai)final chinh Da Nang" xfId="3365"/>
    <cellStyle name="4_Cau thuy dien Ban La (Cu Anh)_160505 BIEU CHI NSDP TREN DAU DAN (BAO GÔM BSCMT)" xfId="3366"/>
    <cellStyle name="4_Du toan 558 (Km17+508.12 - Km 22)" xfId="3367"/>
    <cellStyle name="4_Du toan 558 (Km17+508.12 - Km 22)_1009030 TW chi vong II pan bo lua ra (update dan so-thuy loi phi 30-9-2010)(bac ninh-quang ngai)final chinh Da Nang" xfId="3368"/>
    <cellStyle name="4_Du toan 558 (Km17+508.12 - Km 22)_160505 BIEU CHI NSDP TREN DAU DAN (BAO GÔM BSCMT)" xfId="3369"/>
    <cellStyle name="4_Gia_VLQL48_duyet " xfId="3370"/>
    <cellStyle name="4_KlQdinhduyet" xfId="3371"/>
    <cellStyle name="4_ÿÿÿÿÿ" xfId="3372"/>
    <cellStyle name="40% - Accent1 2" xfId="1992"/>
    <cellStyle name="40% - Accent1 3" xfId="1993"/>
    <cellStyle name="40% - Accent1 4" xfId="1994"/>
    <cellStyle name="40% - Accent2 2" xfId="1995"/>
    <cellStyle name="40% - Accent2 3" xfId="1996"/>
    <cellStyle name="40% - Accent2 4" xfId="1997"/>
    <cellStyle name="40% - Accent3 2" xfId="1998"/>
    <cellStyle name="40% - Accent3 3" xfId="1999"/>
    <cellStyle name="40% - Accent3 4" xfId="2000"/>
    <cellStyle name="40% - Accent4 2" xfId="2001"/>
    <cellStyle name="40% - Accent4 3" xfId="2002"/>
    <cellStyle name="40% - Accent4 4" xfId="2003"/>
    <cellStyle name="40% - Accent5 2" xfId="2004"/>
    <cellStyle name="40% - Accent5 3" xfId="2005"/>
    <cellStyle name="40% - Accent5 4" xfId="2006"/>
    <cellStyle name="40% - Accent6 2" xfId="2007"/>
    <cellStyle name="40% - Accent6 3" xfId="2008"/>
    <cellStyle name="40% - Accent6 4" xfId="2009"/>
    <cellStyle name="6" xfId="2010"/>
    <cellStyle name="6_Cong trinh co y kien LD_Dang_NN_2011-Tay nguyen-9-10" xfId="3373"/>
    <cellStyle name="6_TN - Ho tro khac 2011" xfId="3374"/>
    <cellStyle name="60% - Accent1 2" xfId="2011"/>
    <cellStyle name="60% - Accent1 3" xfId="2012"/>
    <cellStyle name="60% - Accent1 4" xfId="2013"/>
    <cellStyle name="60% - Accent2 2" xfId="2014"/>
    <cellStyle name="60% - Accent2 3" xfId="2015"/>
    <cellStyle name="60% - Accent2 4" xfId="2016"/>
    <cellStyle name="60% - Accent3 2" xfId="2017"/>
    <cellStyle name="60% - Accent3 3" xfId="2018"/>
    <cellStyle name="60% - Accent3 4" xfId="2019"/>
    <cellStyle name="60% - Accent4 2" xfId="2020"/>
    <cellStyle name="60% - Accent4 3" xfId="2021"/>
    <cellStyle name="60% - Accent4 4" xfId="2022"/>
    <cellStyle name="60% - Accent5 2" xfId="2023"/>
    <cellStyle name="60% - Accent5 3" xfId="2024"/>
    <cellStyle name="60% - Accent5 4" xfId="2025"/>
    <cellStyle name="60% - Accent6 2" xfId="2026"/>
    <cellStyle name="60% - Accent6 3" xfId="2027"/>
    <cellStyle name="60% - Accent6 4" xfId="2028"/>
    <cellStyle name="9" xfId="3375"/>
    <cellStyle name="_x0001_Å»_x001e_´ " xfId="2029"/>
    <cellStyle name="_x0001_Å»_x001e_´_" xfId="2030"/>
    <cellStyle name="Accent1 2" xfId="2031"/>
    <cellStyle name="Accent1 3" xfId="2032"/>
    <cellStyle name="Accent1 4" xfId="2033"/>
    <cellStyle name="Accent2 2" xfId="2034"/>
    <cellStyle name="Accent2 3" xfId="2035"/>
    <cellStyle name="Accent2 4" xfId="2036"/>
    <cellStyle name="Accent3 2" xfId="2037"/>
    <cellStyle name="Accent3 3" xfId="2038"/>
    <cellStyle name="Accent3 4" xfId="2039"/>
    <cellStyle name="Accent4 2" xfId="2040"/>
    <cellStyle name="Accent4 3" xfId="2041"/>
    <cellStyle name="Accent4 4" xfId="2042"/>
    <cellStyle name="Accent5 2" xfId="2043"/>
    <cellStyle name="Accent5 3" xfId="2044"/>
    <cellStyle name="Accent5 4" xfId="2045"/>
    <cellStyle name="Accent6 2" xfId="2046"/>
    <cellStyle name="Accent6 3" xfId="2047"/>
    <cellStyle name="Accent6 4" xfId="2048"/>
    <cellStyle name="ÅëÈ­ [0]_      " xfId="2049"/>
    <cellStyle name="AeE­ [0]_INQUIRY ¿?¾÷AßAø " xfId="2050"/>
    <cellStyle name="ÅëÈ­ [0]_L601CPT" xfId="2051"/>
    <cellStyle name="ÅëÈ­_      " xfId="2052"/>
    <cellStyle name="AeE­_INQUIRY ¿?¾÷AßAø " xfId="2053"/>
    <cellStyle name="ÅëÈ­_L601CPT" xfId="2054"/>
    <cellStyle name="APPEAR" xfId="2055"/>
    <cellStyle name="args.style" xfId="2056"/>
    <cellStyle name="at" xfId="3376"/>
    <cellStyle name="ÄÞ¸¶ [0]_      " xfId="2057"/>
    <cellStyle name="AÞ¸¶ [0]_INQUIRY ¿?¾÷AßAø " xfId="2058"/>
    <cellStyle name="ÄÞ¸¶ [0]_L601CPT" xfId="2059"/>
    <cellStyle name="ÄÞ¸¶_      " xfId="2060"/>
    <cellStyle name="AÞ¸¶_INQUIRY ¿?¾÷AßAø " xfId="2061"/>
    <cellStyle name="ÄÞ¸¶_L601CPT" xfId="2062"/>
    <cellStyle name="AutoFormat Options" xfId="2063"/>
    <cellStyle name="AutoFormat Options 2" xfId="3377"/>
    <cellStyle name="āаāьāѨāҀāҜā" xfId="2064"/>
    <cellStyle name="āаāьāѨāҀāҜā 2" xfId="5559"/>
    <cellStyle name="Bad 2" xfId="2065"/>
    <cellStyle name="Bad 3" xfId="2066"/>
    <cellStyle name="Bad 4" xfId="2067"/>
    <cellStyle name="Bangchu" xfId="2068"/>
    <cellStyle name="BILL제목" xfId="2069"/>
    <cellStyle name="Bình Thường_Cau tra kha da sua" xfId="2070"/>
    <cellStyle name="Body" xfId="2071"/>
    <cellStyle name="C?AØ_¿?¾÷CoE² " xfId="2072"/>
    <cellStyle name="C~1" xfId="3378"/>
    <cellStyle name="Ç¥ÁØ_      " xfId="2073"/>
    <cellStyle name="C￥AØ_¿μ¾÷CoE² " xfId="2074"/>
    <cellStyle name="Ç¥ÁØ_±¸¹Ì´ëÃ¥" xfId="2075"/>
    <cellStyle name="C￥AØ_≫c¾÷ºIº° AN°e " xfId="2076"/>
    <cellStyle name="Ç¥ÁØ_°èÈ¹" xfId="2077"/>
    <cellStyle name="C￥AØ_0N-HANDLING " xfId="2078"/>
    <cellStyle name="Ç¥ÁØ_S" xfId="2079"/>
    <cellStyle name="C￥AØ_Sheet1_¿μ¾÷CoE² " xfId="2080"/>
    <cellStyle name="Ç¥ÁØ_ÿÿÿÿÿÿ_4_ÃÑÇÕ°è " xfId="3379"/>
    <cellStyle name="Calc Currency (0)" xfId="2081"/>
    <cellStyle name="Calc Currency (0) 2" xfId="2082"/>
    <cellStyle name="Calc Currency (0) 2 2" xfId="5560"/>
    <cellStyle name="Calc Currency (0) 3" xfId="2948"/>
    <cellStyle name="Calc Currency (2)" xfId="2083"/>
    <cellStyle name="Calc Currency (2) 2" xfId="2084"/>
    <cellStyle name="Calc Currency (2) 2 2" xfId="5561"/>
    <cellStyle name="Calc Percent (0)" xfId="2085"/>
    <cellStyle name="Calc Percent (0) 2" xfId="2086"/>
    <cellStyle name="Calc Percent (0) 2 2" xfId="5562"/>
    <cellStyle name="Calc Percent (1)" xfId="2087"/>
    <cellStyle name="Calc Percent (1) 2" xfId="2088"/>
    <cellStyle name="Calc Percent (1) 2 2" xfId="5563"/>
    <cellStyle name="Calc Percent (2)" xfId="2089"/>
    <cellStyle name="Calc Percent (2) 2" xfId="2090"/>
    <cellStyle name="Calc Percent (2) 2 2" xfId="5564"/>
    <cellStyle name="Calc Percent (2) 3" xfId="2949"/>
    <cellStyle name="Calc Units (0)" xfId="2091"/>
    <cellStyle name="Calc Units (0) 2" xfId="2092"/>
    <cellStyle name="Calc Units (0) 2 2" xfId="5565"/>
    <cellStyle name="Calc Units (1)" xfId="2093"/>
    <cellStyle name="Calc Units (1) 2" xfId="2094"/>
    <cellStyle name="Calc Units (1) 2 2" xfId="5566"/>
    <cellStyle name="Calc Units (2)" xfId="2095"/>
    <cellStyle name="Calc Units (2) 2" xfId="2096"/>
    <cellStyle name="Calc Units (2) 2 2" xfId="5567"/>
    <cellStyle name="Calculation 2" xfId="2097"/>
    <cellStyle name="Calculation 3" xfId="2098"/>
    <cellStyle name="Calculation 4" xfId="2099"/>
    <cellStyle name="category" xfId="2100"/>
    <cellStyle name="category 2" xfId="3380"/>
    <cellStyle name="CC1" xfId="2101"/>
    <cellStyle name="CC2" xfId="2102"/>
    <cellStyle name="Cerrency_Sheet2_XANGDAU" xfId="2103"/>
    <cellStyle name="Comma" xfId="5798" builtinId="3"/>
    <cellStyle name="Comma  - Style1" xfId="2104"/>
    <cellStyle name="Comma  - Style2" xfId="2105"/>
    <cellStyle name="Comma  - Style3" xfId="2106"/>
    <cellStyle name="Comma  - Style4" xfId="2107"/>
    <cellStyle name="Comma  - Style5" xfId="2108"/>
    <cellStyle name="Comma  - Style6" xfId="2109"/>
    <cellStyle name="Comma  - Style7" xfId="2110"/>
    <cellStyle name="Comma  - Style8" xfId="2111"/>
    <cellStyle name="Comma [0] 2" xfId="3383"/>
    <cellStyle name="Comma [0] 3" xfId="3384"/>
    <cellStyle name="Comma [00]" xfId="2112"/>
    <cellStyle name="Comma [00] 2" xfId="2113"/>
    <cellStyle name="Comma [00] 2 2" xfId="5569"/>
    <cellStyle name="Comma 10" xfId="2114"/>
    <cellStyle name="Comma 10 10" xfId="2115"/>
    <cellStyle name="Comma 10 2" xfId="2116"/>
    <cellStyle name="Comma 10 2 2" xfId="2117"/>
    <cellStyle name="Comma 10 2 2 2" xfId="2952"/>
    <cellStyle name="Comma 10 2 3" xfId="2118"/>
    <cellStyle name="Comma 10 2 3 2" xfId="2953"/>
    <cellStyle name="Comma 10 2 4" xfId="2119"/>
    <cellStyle name="Comma 10 2 5" xfId="2951"/>
    <cellStyle name="Comma 10 3" xfId="2120"/>
    <cellStyle name="Comma 10 3 2" xfId="2121"/>
    <cellStyle name="Comma 11" xfId="2122"/>
    <cellStyle name="Comma 11 2" xfId="2123"/>
    <cellStyle name="Comma 11 2 2" xfId="2124"/>
    <cellStyle name="Comma 11 3" xfId="2125"/>
    <cellStyle name="Comma 11 4" xfId="3385"/>
    <cellStyle name="Comma 12" xfId="2126"/>
    <cellStyle name="Comma 12 2" xfId="2127"/>
    <cellStyle name="Comma 12 2 2" xfId="2128"/>
    <cellStyle name="Comma 12 2 3" xfId="2129"/>
    <cellStyle name="Comma 12 2 3 2" xfId="5570"/>
    <cellStyle name="Comma 12 2 4" xfId="2955"/>
    <cellStyle name="Comma 12 3" xfId="2130"/>
    <cellStyle name="Comma 12 4" xfId="2131"/>
    <cellStyle name="Comma 12 5" xfId="2954"/>
    <cellStyle name="Comma 12_140817 20 DP" xfId="3386"/>
    <cellStyle name="Comma 13" xfId="2132"/>
    <cellStyle name="Comma 13 2" xfId="2133"/>
    <cellStyle name="Comma 13 2 2" xfId="2134"/>
    <cellStyle name="Comma 13 2 2 2" xfId="5572"/>
    <cellStyle name="Comma 13 2 3" xfId="5571"/>
    <cellStyle name="Comma 13 3" xfId="3387"/>
    <cellStyle name="Comma 135" xfId="5794"/>
    <cellStyle name="Comma 136" xfId="5795"/>
    <cellStyle name="Comma 138" xfId="5792"/>
    <cellStyle name="Comma 139" xfId="5793"/>
    <cellStyle name="Comma 14" xfId="2135"/>
    <cellStyle name="Comma 14 2" xfId="2136"/>
    <cellStyle name="Comma 14 2 2" xfId="2137"/>
    <cellStyle name="Comma 14 2 3" xfId="5573"/>
    <cellStyle name="Comma 14 3" xfId="3388"/>
    <cellStyle name="Comma 142" xfId="5796"/>
    <cellStyle name="Comma 143" xfId="5797"/>
    <cellStyle name="Comma 15" xfId="2138"/>
    <cellStyle name="Comma 15 2" xfId="2139"/>
    <cellStyle name="Comma 15 2 2" xfId="2140"/>
    <cellStyle name="Comma 15 2 2 2" xfId="5575"/>
    <cellStyle name="Comma 15 2 3" xfId="5574"/>
    <cellStyle name="Comma 15 3" xfId="3389"/>
    <cellStyle name="Comma 15 4" xfId="5791"/>
    <cellStyle name="Comma 16" xfId="2141"/>
    <cellStyle name="Comma 16 2" xfId="2142"/>
    <cellStyle name="Comma 16 2 2" xfId="2143"/>
    <cellStyle name="Comma 16 2 2 2" xfId="5576"/>
    <cellStyle name="Comma 17" xfId="2144"/>
    <cellStyle name="Comma 17 2" xfId="2145"/>
    <cellStyle name="Comma 17 2 2" xfId="2146"/>
    <cellStyle name="Comma 17 3" xfId="2147"/>
    <cellStyle name="Comma 18" xfId="2148"/>
    <cellStyle name="Comma 18 2" xfId="2149"/>
    <cellStyle name="Comma 18 3" xfId="2150"/>
    <cellStyle name="Comma 19" xfId="2151"/>
    <cellStyle name="Comma 19 2" xfId="2152"/>
    <cellStyle name="Comma 19 2 2" xfId="2153"/>
    <cellStyle name="Comma 19 2 2 2" xfId="5577"/>
    <cellStyle name="Comma 2" xfId="2154"/>
    <cellStyle name="Comma 2 10" xfId="2155"/>
    <cellStyle name="Comma 2 11" xfId="2956"/>
    <cellStyle name="Comma 2 2" xfId="2156"/>
    <cellStyle name="Comma 2 2 2" xfId="2157"/>
    <cellStyle name="Comma 2 2 2 2" xfId="2158"/>
    <cellStyle name="Comma 2 2 2 2 2" xfId="2159"/>
    <cellStyle name="Comma 2 2 2 3" xfId="2160"/>
    <cellStyle name="Comma 2 2 3" xfId="2161"/>
    <cellStyle name="Comma 2 2 4" xfId="2162"/>
    <cellStyle name="Comma 2 2 4 2" xfId="3390"/>
    <cellStyle name="Comma 2 2 4 3" xfId="5578"/>
    <cellStyle name="Comma 2 2 5" xfId="2163"/>
    <cellStyle name="Comma 2 3" xfId="2164"/>
    <cellStyle name="Comma 2 3 2" xfId="2165"/>
    <cellStyle name="Comma 2 3 2 2" xfId="2166"/>
    <cellStyle name="Comma 2 3 2 3" xfId="2958"/>
    <cellStyle name="Comma 2 3 2 4" xfId="3391"/>
    <cellStyle name="Comma 2 3 3" xfId="2167"/>
    <cellStyle name="Comma 2 3 4" xfId="2957"/>
    <cellStyle name="Comma 2 3_2đ bien che" xfId="2168"/>
    <cellStyle name="Comma 2 4" xfId="2169"/>
    <cellStyle name="Comma 2 4 2" xfId="2170"/>
    <cellStyle name="Comma 2 4 3" xfId="2959"/>
    <cellStyle name="Comma 2 5" xfId="2171"/>
    <cellStyle name="Comma 2 5 2" xfId="3392"/>
    <cellStyle name="Comma 2 6" xfId="2172"/>
    <cellStyle name="Comma 2 6 2" xfId="5579"/>
    <cellStyle name="Comma 2 7" xfId="2173"/>
    <cellStyle name="Comma 2 8" xfId="2174"/>
    <cellStyle name="Comma 2 9" xfId="2175"/>
    <cellStyle name="Comma 2_131021 TDT VON DAU TU 2014 (CT MTQG) GUI TONG HOP" xfId="3393"/>
    <cellStyle name="Comma 20" xfId="2176"/>
    <cellStyle name="Comma 20 2" xfId="2177"/>
    <cellStyle name="Comma 20 2 2" xfId="2178"/>
    <cellStyle name="Comma 20 2 2 2" xfId="5582"/>
    <cellStyle name="Comma 21" xfId="2179"/>
    <cellStyle name="Comma 21 2" xfId="2180"/>
    <cellStyle name="Comma 21 2 2" xfId="2181"/>
    <cellStyle name="Comma 21 2 2 2" xfId="5584"/>
    <cellStyle name="Comma 21 2 3" xfId="3394"/>
    <cellStyle name="Comma 22" xfId="2182"/>
    <cellStyle name="Comma 22 2" xfId="2183"/>
    <cellStyle name="Comma 22 2 2" xfId="2184"/>
    <cellStyle name="Comma 22 2 2 2" xfId="5585"/>
    <cellStyle name="Comma 22 3" xfId="2185"/>
    <cellStyle name="Comma 23" xfId="2186"/>
    <cellStyle name="Comma 24" xfId="2187"/>
    <cellStyle name="Comma 25" xfId="2188"/>
    <cellStyle name="Comma 26" xfId="2950"/>
    <cellStyle name="Comma 27" xfId="2189"/>
    <cellStyle name="Comma 28" xfId="2190"/>
    <cellStyle name="Comma 28 2" xfId="2960"/>
    <cellStyle name="Comma 29" xfId="3013"/>
    <cellStyle name="Comma 3" xfId="2191"/>
    <cellStyle name="Comma 3 2" xfId="2192"/>
    <cellStyle name="Comma 3 2 2" xfId="2193"/>
    <cellStyle name="Comma 3 2 2 2" xfId="3395"/>
    <cellStyle name="Comma 3 2 3" xfId="2194"/>
    <cellStyle name="Comma 3 2 3 2" xfId="5586"/>
    <cellStyle name="Comma 3 2 4" xfId="2962"/>
    <cellStyle name="Comma 3 3" xfId="2195"/>
    <cellStyle name="Comma 3 3 2" xfId="2196"/>
    <cellStyle name="Comma 3 4" xfId="2197"/>
    <cellStyle name="Comma 3 5" xfId="2198"/>
    <cellStyle name="Comma 3 5 2" xfId="5587"/>
    <cellStyle name="Comma 3 6" xfId="2961"/>
    <cellStyle name="Comma 3_160505 BIEU CHI NSDP TREN DAU DAN (BAO GÔM BSCMT)" xfId="3396"/>
    <cellStyle name="Comma 30" xfId="3029"/>
    <cellStyle name="Comma 30 2" xfId="5755"/>
    <cellStyle name="Comma 31" xfId="3382"/>
    <cellStyle name="Comma 32" xfId="4245"/>
    <cellStyle name="Comma 33" xfId="4326"/>
    <cellStyle name="Comma 34" xfId="4244"/>
    <cellStyle name="Comma 35" xfId="4327"/>
    <cellStyle name="Comma 36" xfId="4243"/>
    <cellStyle name="Comma 37" xfId="4328"/>
    <cellStyle name="Comma 38" xfId="4242"/>
    <cellStyle name="Comma 39" xfId="4329"/>
    <cellStyle name="Comma 4" xfId="2199"/>
    <cellStyle name="Comma 4 2" xfId="2200"/>
    <cellStyle name="Comma 4 2 2" xfId="2201"/>
    <cellStyle name="Comma 4 2 2 2" xfId="5588"/>
    <cellStyle name="Comma 4 2 3" xfId="2202"/>
    <cellStyle name="Comma 4 3" xfId="2203"/>
    <cellStyle name="Comma 4 3 2" xfId="2204"/>
    <cellStyle name="Comma 4 4" xfId="2205"/>
    <cellStyle name="Comma 4 5" xfId="2206"/>
    <cellStyle name="Comma 4 5 2" xfId="2207"/>
    <cellStyle name="Comma 4 6" xfId="2208"/>
    <cellStyle name="Comma 4 6 2" xfId="5756"/>
    <cellStyle name="Comma 4 7" xfId="2209"/>
    <cellStyle name="Comma 40" xfId="4241"/>
    <cellStyle name="Comma 41" xfId="4330"/>
    <cellStyle name="Comma 42" xfId="5568"/>
    <cellStyle name="Comma 43" xfId="5766"/>
    <cellStyle name="Comma 44" xfId="5549"/>
    <cellStyle name="Comma 45" xfId="5740"/>
    <cellStyle name="Comma 46" xfId="5672"/>
    <cellStyle name="Comma 47" xfId="5667"/>
    <cellStyle name="Comma 48" xfId="5606"/>
    <cellStyle name="Comma 49" xfId="5583"/>
    <cellStyle name="Comma 5" xfId="2210"/>
    <cellStyle name="Comma 5 2" xfId="2211"/>
    <cellStyle name="Comma 5 2 2" xfId="2212"/>
    <cellStyle name="Comma 5 2 2 2" xfId="5589"/>
    <cellStyle name="Comma 5 3" xfId="2213"/>
    <cellStyle name="Comma 5 3 2" xfId="2214"/>
    <cellStyle name="Comma 5 3 3" xfId="5590"/>
    <cellStyle name="Comma 5 4" xfId="2215"/>
    <cellStyle name="Comma 50" xfId="5558"/>
    <cellStyle name="Comma 51" xfId="5548"/>
    <cellStyle name="Comma 52" xfId="4586"/>
    <cellStyle name="Comma 53" xfId="4583"/>
    <cellStyle name="Comma 54" xfId="4364"/>
    <cellStyle name="Comma 6" xfId="2216"/>
    <cellStyle name="Comma 6 2" xfId="2217"/>
    <cellStyle name="Comma 6 2 2" xfId="2218"/>
    <cellStyle name="Comma 6 2 2 2" xfId="5591"/>
    <cellStyle name="Comma 6 2 3" xfId="2964"/>
    <cellStyle name="Comma 6 3" xfId="2219"/>
    <cellStyle name="Comma 6 4" xfId="2220"/>
    <cellStyle name="Comma 6 4 2" xfId="5592"/>
    <cellStyle name="Comma 6 5" xfId="2963"/>
    <cellStyle name="Comma 6_2đ bien che" xfId="2221"/>
    <cellStyle name="Comma 64" xfId="3397"/>
    <cellStyle name="Comma 69" xfId="5788"/>
    <cellStyle name="Comma 7" xfId="2222"/>
    <cellStyle name="Comma 7 2" xfId="2223"/>
    <cellStyle name="Comma 7 2 2" xfId="2224"/>
    <cellStyle name="Comma 7 3" xfId="2225"/>
    <cellStyle name="Comma 71" xfId="5787"/>
    <cellStyle name="Comma 74" xfId="5776"/>
    <cellStyle name="Comma 77" xfId="5783"/>
    <cellStyle name="Comma 8" xfId="2226"/>
    <cellStyle name="Comma 80" xfId="5777"/>
    <cellStyle name="Comma 9" xfId="2227"/>
    <cellStyle name="Comma 9 2" xfId="2228"/>
    <cellStyle name="Comma 9 2 2" xfId="2229"/>
    <cellStyle name="Comma 9 3" xfId="2230"/>
    <cellStyle name="Comma 9 4" xfId="3398"/>
    <cellStyle name="comma zerodec" xfId="2231"/>
    <cellStyle name="comma zerodec 2" xfId="3399"/>
    <cellStyle name="Comma0" xfId="2232"/>
    <cellStyle name="Comma0 2" xfId="2965"/>
    <cellStyle name="cong" xfId="3400"/>
    <cellStyle name="Copied" xfId="2233"/>
    <cellStyle name="COST1" xfId="2234"/>
    <cellStyle name="Co聭ma_Sheet1" xfId="2235"/>
    <cellStyle name="Cࡵrrency_Sheet1_PRODUCTĠ" xfId="3401"/>
    <cellStyle name="_x0001_CS_x0006_RMO[" xfId="2236"/>
    <cellStyle name="_x0001_CS_x0006_RMO_" xfId="2237"/>
    <cellStyle name="CT1" xfId="2238"/>
    <cellStyle name="CT2" xfId="2239"/>
    <cellStyle name="CT4" xfId="2240"/>
    <cellStyle name="CT5" xfId="2241"/>
    <cellStyle name="ct7" xfId="2242"/>
    <cellStyle name="ct8" xfId="2243"/>
    <cellStyle name="cth1" xfId="2244"/>
    <cellStyle name="Cthuc" xfId="2245"/>
    <cellStyle name="Cthuc1" xfId="2246"/>
    <cellStyle name="Currency [0] 2" xfId="3402"/>
    <cellStyle name="Currency [00]" xfId="2247"/>
    <cellStyle name="Currency [00] 2" xfId="2248"/>
    <cellStyle name="Currency [00] 2 2" xfId="5593"/>
    <cellStyle name="Currency 2" xfId="2249"/>
    <cellStyle name="Currency0" xfId="2250"/>
    <cellStyle name="Currency0 2" xfId="2251"/>
    <cellStyle name="Currency0 3" xfId="2966"/>
    <cellStyle name="Currency0_KINH PHÍ 2015" xfId="2252"/>
    <cellStyle name="Currency1" xfId="2253"/>
    <cellStyle name="Currency1 2" xfId="3403"/>
    <cellStyle name="Currency1 3" xfId="5594"/>
    <cellStyle name="chchuyen" xfId="2254"/>
    <cellStyle name="Check Cell 2" xfId="2255"/>
    <cellStyle name="Check Cell 3" xfId="2256"/>
    <cellStyle name="Check Cell 4" xfId="2257"/>
    <cellStyle name="Chi phÝ kh¸c_Book1" xfId="2258"/>
    <cellStyle name="chu" xfId="2259"/>
    <cellStyle name="Chuẩn 2" xfId="2260"/>
    <cellStyle name="Chuẩn 3" xfId="3381"/>
    <cellStyle name="CHUONG" xfId="2261"/>
    <cellStyle name="d" xfId="2262"/>
    <cellStyle name="d%" xfId="2263"/>
    <cellStyle name="d1" xfId="2264"/>
    <cellStyle name="D1 2" xfId="3404"/>
    <cellStyle name="Date" xfId="2265"/>
    <cellStyle name="Date 2" xfId="2967"/>
    <cellStyle name="Date Short" xfId="2266"/>
    <cellStyle name="Date Short 2" xfId="2267"/>
    <cellStyle name="Date_Bieu mau kem theo Quyet dinh 902-QD-BHXH" xfId="2268"/>
    <cellStyle name="daude" xfId="2269"/>
    <cellStyle name="DAUDE 2" xfId="3405"/>
    <cellStyle name="dd-m" xfId="2270"/>
    <cellStyle name="dd-m 2" xfId="5595"/>
    <cellStyle name="dd-mm" xfId="2271"/>
    <cellStyle name="dd-mm 2" xfId="5596"/>
    <cellStyle name="Dezimal [0]_35ERI8T2gbIEMixb4v26icuOo" xfId="3406"/>
    <cellStyle name="Dezimal_35ERI8T2gbIEMixb4v26icuOo" xfId="3407"/>
    <cellStyle name="Dg" xfId="2272"/>
    <cellStyle name="Dg 2" xfId="3408"/>
    <cellStyle name="Dgia" xfId="3409"/>
    <cellStyle name="_x0001_dÏÈ¹ " xfId="2273"/>
    <cellStyle name="_x0001_dÏÈ¹  2" xfId="5597"/>
    <cellStyle name="_x0001_dÏÈ¹_" xfId="2274"/>
    <cellStyle name="Dollar (zero dec)" xfId="2275"/>
    <cellStyle name="Dollar (zero dec) 2" xfId="3410"/>
    <cellStyle name="Dollar (zero dec) 3" xfId="5598"/>
    <cellStyle name="Don gia" xfId="3411"/>
    <cellStyle name="Dung" xfId="2276"/>
    <cellStyle name="DuToanBXD" xfId="2277"/>
    <cellStyle name="Dziesi?tny [0]_Invoices2001Slovakia" xfId="2278"/>
    <cellStyle name="Dziesi?tny_Invoices2001Slovakia" xfId="2279"/>
    <cellStyle name="Dziesietny [0]_Invoices2001Slovakia" xfId="2280"/>
    <cellStyle name="Dziesiętny [0]_Invoices2001Slovakia" xfId="2281"/>
    <cellStyle name="Dziesietny [0]_Invoices2001Slovakia_01_Nha so 1_Dien" xfId="3412"/>
    <cellStyle name="Dziesiętny [0]_Invoices2001Slovakia_01_Nha so 1_Dien" xfId="3413"/>
    <cellStyle name="Dziesietny [0]_Invoices2001Slovakia_10_Nha so 10_Dien1" xfId="3414"/>
    <cellStyle name="Dziesiętny [0]_Invoices2001Slovakia_10_Nha so 10_Dien1" xfId="3415"/>
    <cellStyle name="Dziesietny [0]_Invoices2001Slovakia_Book1" xfId="2282"/>
    <cellStyle name="Dziesiętny [0]_Invoices2001Slovakia_Book1" xfId="2283"/>
    <cellStyle name="Dziesietny [0]_Invoices2001Slovakia_Book1_1" xfId="3416"/>
    <cellStyle name="Dziesiętny [0]_Invoices2001Slovakia_Book1_1" xfId="3417"/>
    <cellStyle name="Dziesietny [0]_Invoices2001Slovakia_Book1_1_Book1" xfId="3418"/>
    <cellStyle name="Dziesiętny [0]_Invoices2001Slovakia_Book1_1_Book1" xfId="3419"/>
    <cellStyle name="Dziesietny [0]_Invoices2001Slovakia_Book1_2" xfId="3420"/>
    <cellStyle name="Dziesiętny [0]_Invoices2001Slovakia_Book1_2" xfId="3421"/>
    <cellStyle name="Dziesietny [0]_Invoices2001Slovakia_Book1_Nhu cau von ung truoc 2011 Tha h Hoa + Nge An gui TW" xfId="3422"/>
    <cellStyle name="Dziesiętny [0]_Invoices2001Slovakia_Book1_Nhu cau von ung truoc 2011 Tha h Hoa + Nge An gui TW" xfId="3423"/>
    <cellStyle name="Dziesietny [0]_Invoices2001Slovakia_Book1_Tong hop Cac tuyen(9-1-06)" xfId="2284"/>
    <cellStyle name="Dziesiętny [0]_Invoices2001Slovakia_Book1_Tong hop Cac tuyen(9-1-06)" xfId="2285"/>
    <cellStyle name="Dziesietny [0]_Invoices2001Slovakia_Book1_Tong hop Cac tuyen(9-1-06) 10" xfId="4323"/>
    <cellStyle name="Dziesiętny [0]_Invoices2001Slovakia_Book1_Tong hop Cac tuyen(9-1-06) 10" xfId="4322"/>
    <cellStyle name="Dziesietny [0]_Invoices2001Slovakia_Book1_Tong hop Cac tuyen(9-1-06) 11" xfId="4246"/>
    <cellStyle name="Dziesiętny [0]_Invoices2001Slovakia_Book1_Tong hop Cac tuyen(9-1-06) 11" xfId="4247"/>
    <cellStyle name="Dziesietny [0]_Invoices2001Slovakia_Book1_Tong hop Cac tuyen(9-1-06) 12" xfId="4325"/>
    <cellStyle name="Dziesiętny [0]_Invoices2001Slovakia_Book1_Tong hop Cac tuyen(9-1-06) 12" xfId="4324"/>
    <cellStyle name="Dziesietny [0]_Invoices2001Slovakia_Book1_Tong hop Cac tuyen(9-1-06) 2" xfId="3424"/>
    <cellStyle name="Dziesiętny [0]_Invoices2001Slovakia_Book1_Tong hop Cac tuyen(9-1-06) 2" xfId="3425"/>
    <cellStyle name="Dziesietny [0]_Invoices2001Slovakia_Book1_Tong hop Cac tuyen(9-1-06) 3" xfId="4258"/>
    <cellStyle name="Dziesiętny [0]_Invoices2001Slovakia_Book1_Tong hop Cac tuyen(9-1-06) 3" xfId="4259"/>
    <cellStyle name="Dziesietny [0]_Invoices2001Slovakia_Book1_Tong hop Cac tuyen(9-1-06) 4" xfId="4313"/>
    <cellStyle name="Dziesiętny [0]_Invoices2001Slovakia_Book1_Tong hop Cac tuyen(9-1-06) 4" xfId="4312"/>
    <cellStyle name="Dziesietny [0]_Invoices2001Slovakia_Book1_Tong hop Cac tuyen(9-1-06) 5" xfId="4254"/>
    <cellStyle name="Dziesiętny [0]_Invoices2001Slovakia_Book1_Tong hop Cac tuyen(9-1-06) 5" xfId="4255"/>
    <cellStyle name="Dziesietny [0]_Invoices2001Slovakia_Book1_Tong hop Cac tuyen(9-1-06) 6" xfId="4317"/>
    <cellStyle name="Dziesiętny [0]_Invoices2001Slovakia_Book1_Tong hop Cac tuyen(9-1-06) 6" xfId="4316"/>
    <cellStyle name="Dziesietny [0]_Invoices2001Slovakia_Book1_Tong hop Cac tuyen(9-1-06) 7" xfId="4250"/>
    <cellStyle name="Dziesiętny [0]_Invoices2001Slovakia_Book1_Tong hop Cac tuyen(9-1-06) 7" xfId="4251"/>
    <cellStyle name="Dziesietny [0]_Invoices2001Slovakia_Book1_Tong hop Cac tuyen(9-1-06) 8" xfId="4321"/>
    <cellStyle name="Dziesiętny [0]_Invoices2001Slovakia_Book1_Tong hop Cac tuyen(9-1-06) 8" xfId="4320"/>
    <cellStyle name="Dziesietny [0]_Invoices2001Slovakia_Book1_Tong hop Cac tuyen(9-1-06) 9" xfId="4248"/>
    <cellStyle name="Dziesiętny [0]_Invoices2001Slovakia_Book1_Tong hop Cac tuyen(9-1-06) 9" xfId="4249"/>
    <cellStyle name="Dziesietny [0]_Invoices2001Slovakia_Book1_ung truoc 2011 NSTW Thanh Hoa + Nge An gui Thu 12-5" xfId="3426"/>
    <cellStyle name="Dziesiętny [0]_Invoices2001Slovakia_Book1_ung truoc 2011 NSTW Thanh Hoa + Nge An gui Thu 12-5" xfId="3427"/>
    <cellStyle name="Dziesietny [0]_Invoices2001Slovakia_d-uong+TDT" xfId="3428"/>
    <cellStyle name="Dziesiętny [0]_Invoices2001Slovakia_Nhµ ®Ó xe" xfId="3429"/>
    <cellStyle name="Dziesietny [0]_Invoices2001Slovakia_Nha bao ve(28-7-05)" xfId="3430"/>
    <cellStyle name="Dziesiętny [0]_Invoices2001Slovakia_Nha bao ve(28-7-05)" xfId="3431"/>
    <cellStyle name="Dziesietny [0]_Invoices2001Slovakia_NHA de xe nguyen du" xfId="3432"/>
    <cellStyle name="Dziesiętny [0]_Invoices2001Slovakia_NHA de xe nguyen du" xfId="3433"/>
    <cellStyle name="Dziesietny [0]_Invoices2001Slovakia_Nhalamviec VTC(25-1-05)" xfId="3434"/>
    <cellStyle name="Dziesiętny [0]_Invoices2001Slovakia_Nhalamviec VTC(25-1-05)" xfId="2286"/>
    <cellStyle name="Dziesietny [0]_Invoices2001Slovakia_Nhu cau von ung truoc 2011 Tha h Hoa + Nge An gui TW" xfId="3435"/>
    <cellStyle name="Dziesiętny [0]_Invoices2001Slovakia_TDT KHANH HOA" xfId="2287"/>
    <cellStyle name="Dziesietny [0]_Invoices2001Slovakia_TDT KHANH HOA_Tong hop Cac tuyen(9-1-06)" xfId="2288"/>
    <cellStyle name="Dziesiętny [0]_Invoices2001Slovakia_TDT KHANH HOA_Tong hop Cac tuyen(9-1-06)" xfId="2289"/>
    <cellStyle name="Dziesietny [0]_Invoices2001Slovakia_TDT KHANH HOA_Tong hop Cac tuyen(9-1-06) 10" xfId="4315"/>
    <cellStyle name="Dziesiętny [0]_Invoices2001Slovakia_TDT KHANH HOA_Tong hop Cac tuyen(9-1-06) 10" xfId="4314"/>
    <cellStyle name="Dziesietny [0]_Invoices2001Slovakia_TDT KHANH HOA_Tong hop Cac tuyen(9-1-06) 11" xfId="4252"/>
    <cellStyle name="Dziesiętny [0]_Invoices2001Slovakia_TDT KHANH HOA_Tong hop Cac tuyen(9-1-06) 11" xfId="4253"/>
    <cellStyle name="Dziesietny [0]_Invoices2001Slovakia_TDT KHANH HOA_Tong hop Cac tuyen(9-1-06) 12" xfId="4319"/>
    <cellStyle name="Dziesiętny [0]_Invoices2001Slovakia_TDT KHANH HOA_Tong hop Cac tuyen(9-1-06) 12" xfId="4318"/>
    <cellStyle name="Dziesietny [0]_Invoices2001Slovakia_TDT KHANH HOA_Tong hop Cac tuyen(9-1-06) 2" xfId="3436"/>
    <cellStyle name="Dziesiętny [0]_Invoices2001Slovakia_TDT KHANH HOA_Tong hop Cac tuyen(9-1-06) 2" xfId="3437"/>
    <cellStyle name="Dziesietny [0]_Invoices2001Slovakia_TDT KHANH HOA_Tong hop Cac tuyen(9-1-06) 3" xfId="4264"/>
    <cellStyle name="Dziesiętny [0]_Invoices2001Slovakia_TDT KHANH HOA_Tong hop Cac tuyen(9-1-06) 3" xfId="4265"/>
    <cellStyle name="Dziesietny [0]_Invoices2001Slovakia_TDT KHANH HOA_Tong hop Cac tuyen(9-1-06) 4" xfId="4307"/>
    <cellStyle name="Dziesiętny [0]_Invoices2001Slovakia_TDT KHANH HOA_Tong hop Cac tuyen(9-1-06) 4" xfId="4306"/>
    <cellStyle name="Dziesietny [0]_Invoices2001Slovakia_TDT KHANH HOA_Tong hop Cac tuyen(9-1-06) 5" xfId="4262"/>
    <cellStyle name="Dziesiętny [0]_Invoices2001Slovakia_TDT KHANH HOA_Tong hop Cac tuyen(9-1-06) 5" xfId="4263"/>
    <cellStyle name="Dziesietny [0]_Invoices2001Slovakia_TDT KHANH HOA_Tong hop Cac tuyen(9-1-06) 6" xfId="4309"/>
    <cellStyle name="Dziesiętny [0]_Invoices2001Slovakia_TDT KHANH HOA_Tong hop Cac tuyen(9-1-06) 6" xfId="4308"/>
    <cellStyle name="Dziesietny [0]_Invoices2001Slovakia_TDT KHANH HOA_Tong hop Cac tuyen(9-1-06) 7" xfId="4260"/>
    <cellStyle name="Dziesiętny [0]_Invoices2001Slovakia_TDT KHANH HOA_Tong hop Cac tuyen(9-1-06) 7" xfId="4261"/>
    <cellStyle name="Dziesietny [0]_Invoices2001Slovakia_TDT KHANH HOA_Tong hop Cac tuyen(9-1-06) 8" xfId="4311"/>
    <cellStyle name="Dziesiętny [0]_Invoices2001Slovakia_TDT KHANH HOA_Tong hop Cac tuyen(9-1-06) 8" xfId="4310"/>
    <cellStyle name="Dziesietny [0]_Invoices2001Slovakia_TDT KHANH HOA_Tong hop Cac tuyen(9-1-06) 9" xfId="4256"/>
    <cellStyle name="Dziesiętny [0]_Invoices2001Slovakia_TDT KHANH HOA_Tong hop Cac tuyen(9-1-06) 9" xfId="4257"/>
    <cellStyle name="Dziesietny [0]_Invoices2001Slovakia_TDT quangngai" xfId="2290"/>
    <cellStyle name="Dziesiętny [0]_Invoices2001Slovakia_TDT quangngai" xfId="2291"/>
    <cellStyle name="Dziesietny [0]_Invoices2001Slovakia_TMDT(10-5-06)" xfId="3438"/>
    <cellStyle name="Dziesietny_Invoices2001Slovakia" xfId="2292"/>
    <cellStyle name="Dziesiętny_Invoices2001Slovakia" xfId="2293"/>
    <cellStyle name="Dziesietny_Invoices2001Slovakia_01_Nha so 1_Dien" xfId="3439"/>
    <cellStyle name="Dziesiętny_Invoices2001Slovakia_01_Nha so 1_Dien" xfId="3440"/>
    <cellStyle name="Dziesietny_Invoices2001Slovakia_10_Nha so 10_Dien1" xfId="3441"/>
    <cellStyle name="Dziesiętny_Invoices2001Slovakia_10_Nha so 10_Dien1" xfId="3442"/>
    <cellStyle name="Dziesietny_Invoices2001Slovakia_Book1" xfId="2294"/>
    <cellStyle name="Dziesiętny_Invoices2001Slovakia_Book1" xfId="2295"/>
    <cellStyle name="Dziesietny_Invoices2001Slovakia_Book1_1" xfId="3443"/>
    <cellStyle name="Dziesiętny_Invoices2001Slovakia_Book1_1" xfId="3444"/>
    <cellStyle name="Dziesietny_Invoices2001Slovakia_Book1_1_Book1" xfId="3445"/>
    <cellStyle name="Dziesiętny_Invoices2001Slovakia_Book1_1_Book1" xfId="3446"/>
    <cellStyle name="Dziesietny_Invoices2001Slovakia_Book1_2" xfId="3447"/>
    <cellStyle name="Dziesiętny_Invoices2001Slovakia_Book1_2" xfId="3448"/>
    <cellStyle name="Dziesietny_Invoices2001Slovakia_Book1_Nhu cau von ung truoc 2011 Tha h Hoa + Nge An gui TW" xfId="3449"/>
    <cellStyle name="Dziesiętny_Invoices2001Slovakia_Book1_Nhu cau von ung truoc 2011 Tha h Hoa + Nge An gui TW" xfId="3450"/>
    <cellStyle name="Dziesietny_Invoices2001Slovakia_Book1_Tong hop Cac tuyen(9-1-06)" xfId="2296"/>
    <cellStyle name="Dziesiętny_Invoices2001Slovakia_Book1_Tong hop Cac tuyen(9-1-06)" xfId="2297"/>
    <cellStyle name="Dziesietny_Invoices2001Slovakia_Book1_Tong hop Cac tuyen(9-1-06) 10" xfId="4303"/>
    <cellStyle name="Dziesiętny_Invoices2001Slovakia_Book1_Tong hop Cac tuyen(9-1-06) 10" xfId="4302"/>
    <cellStyle name="Dziesietny_Invoices2001Slovakia_Book1_Tong hop Cac tuyen(9-1-06) 11" xfId="4266"/>
    <cellStyle name="Dziesiętny_Invoices2001Slovakia_Book1_Tong hop Cac tuyen(9-1-06) 11" xfId="4267"/>
    <cellStyle name="Dziesietny_Invoices2001Slovakia_Book1_Tong hop Cac tuyen(9-1-06) 12" xfId="4305"/>
    <cellStyle name="Dziesiętny_Invoices2001Slovakia_Book1_Tong hop Cac tuyen(9-1-06) 12" xfId="4304"/>
    <cellStyle name="Dziesietny_Invoices2001Slovakia_Book1_Tong hop Cac tuyen(9-1-06) 2" xfId="3451"/>
    <cellStyle name="Dziesiętny_Invoices2001Slovakia_Book1_Tong hop Cac tuyen(9-1-06) 2" xfId="3452"/>
    <cellStyle name="Dziesietny_Invoices2001Slovakia_Book1_Tong hop Cac tuyen(9-1-06) 3" xfId="4274"/>
    <cellStyle name="Dziesiętny_Invoices2001Slovakia_Book1_Tong hop Cac tuyen(9-1-06) 3" xfId="4275"/>
    <cellStyle name="Dziesietny_Invoices2001Slovakia_Book1_Tong hop Cac tuyen(9-1-06) 4" xfId="4297"/>
    <cellStyle name="Dziesiętny_Invoices2001Slovakia_Book1_Tong hop Cac tuyen(9-1-06) 4" xfId="4296"/>
    <cellStyle name="Dziesietny_Invoices2001Slovakia_Book1_Tong hop Cac tuyen(9-1-06) 5" xfId="4272"/>
    <cellStyle name="Dziesiętny_Invoices2001Slovakia_Book1_Tong hop Cac tuyen(9-1-06) 5" xfId="4273"/>
    <cellStyle name="Dziesietny_Invoices2001Slovakia_Book1_Tong hop Cac tuyen(9-1-06) 6" xfId="4299"/>
    <cellStyle name="Dziesiętny_Invoices2001Slovakia_Book1_Tong hop Cac tuyen(9-1-06) 6" xfId="4298"/>
    <cellStyle name="Dziesietny_Invoices2001Slovakia_Book1_Tong hop Cac tuyen(9-1-06) 7" xfId="4270"/>
    <cellStyle name="Dziesiętny_Invoices2001Slovakia_Book1_Tong hop Cac tuyen(9-1-06) 7" xfId="4271"/>
    <cellStyle name="Dziesietny_Invoices2001Slovakia_Book1_Tong hop Cac tuyen(9-1-06) 8" xfId="4301"/>
    <cellStyle name="Dziesiętny_Invoices2001Slovakia_Book1_Tong hop Cac tuyen(9-1-06) 8" xfId="4300"/>
    <cellStyle name="Dziesietny_Invoices2001Slovakia_Book1_Tong hop Cac tuyen(9-1-06) 9" xfId="4268"/>
    <cellStyle name="Dziesiętny_Invoices2001Slovakia_Book1_Tong hop Cac tuyen(9-1-06) 9" xfId="4269"/>
    <cellStyle name="Dziesietny_Invoices2001Slovakia_Book1_ung truoc 2011 NSTW Thanh Hoa + Nge An gui Thu 12-5" xfId="3453"/>
    <cellStyle name="Dziesiętny_Invoices2001Slovakia_Book1_ung truoc 2011 NSTW Thanh Hoa + Nge An gui Thu 12-5" xfId="3454"/>
    <cellStyle name="Dziesietny_Invoices2001Slovakia_d-uong+TDT" xfId="3455"/>
    <cellStyle name="Dziesiętny_Invoices2001Slovakia_Nhµ ®Ó xe" xfId="3456"/>
    <cellStyle name="Dziesietny_Invoices2001Slovakia_Nha bao ve(28-7-05)" xfId="3457"/>
    <cellStyle name="Dziesiętny_Invoices2001Slovakia_Nha bao ve(28-7-05)" xfId="3458"/>
    <cellStyle name="Dziesietny_Invoices2001Slovakia_NHA de xe nguyen du" xfId="3459"/>
    <cellStyle name="Dziesiętny_Invoices2001Slovakia_NHA de xe nguyen du" xfId="3460"/>
    <cellStyle name="Dziesietny_Invoices2001Slovakia_Nhalamviec VTC(25-1-05)" xfId="3461"/>
    <cellStyle name="Dziesiętny_Invoices2001Slovakia_Nhalamviec VTC(25-1-05)" xfId="2298"/>
    <cellStyle name="Dziesietny_Invoices2001Slovakia_Nhu cau von ung truoc 2011 Tha h Hoa + Nge An gui TW" xfId="3462"/>
    <cellStyle name="Dziesiętny_Invoices2001Slovakia_TDT KHANH HOA" xfId="2299"/>
    <cellStyle name="Dziesietny_Invoices2001Slovakia_TDT KHANH HOA_Tong hop Cac tuyen(9-1-06)" xfId="2300"/>
    <cellStyle name="Dziesiętny_Invoices2001Slovakia_TDT KHANH HOA_Tong hop Cac tuyen(9-1-06)" xfId="2301"/>
    <cellStyle name="Dziesietny_Invoices2001Slovakia_TDT KHANH HOA_Tong hop Cac tuyen(9-1-06) 10" xfId="4293"/>
    <cellStyle name="Dziesiętny_Invoices2001Slovakia_TDT KHANH HOA_Tong hop Cac tuyen(9-1-06) 10" xfId="4292"/>
    <cellStyle name="Dziesietny_Invoices2001Slovakia_TDT KHANH HOA_Tong hop Cac tuyen(9-1-06) 11" xfId="4276"/>
    <cellStyle name="Dziesiętny_Invoices2001Slovakia_TDT KHANH HOA_Tong hop Cac tuyen(9-1-06) 11" xfId="4277"/>
    <cellStyle name="Dziesietny_Invoices2001Slovakia_TDT KHANH HOA_Tong hop Cac tuyen(9-1-06) 12" xfId="4295"/>
    <cellStyle name="Dziesiętny_Invoices2001Slovakia_TDT KHANH HOA_Tong hop Cac tuyen(9-1-06) 12" xfId="4294"/>
    <cellStyle name="Dziesietny_Invoices2001Slovakia_TDT KHANH HOA_Tong hop Cac tuyen(9-1-06) 2" xfId="3463"/>
    <cellStyle name="Dziesiętny_Invoices2001Slovakia_TDT KHANH HOA_Tong hop Cac tuyen(9-1-06) 2" xfId="3464"/>
    <cellStyle name="Dziesietny_Invoices2001Slovakia_TDT KHANH HOA_Tong hop Cac tuyen(9-1-06) 3" xfId="4284"/>
    <cellStyle name="Dziesiętny_Invoices2001Slovakia_TDT KHANH HOA_Tong hop Cac tuyen(9-1-06) 3" xfId="4285"/>
    <cellStyle name="Dziesietny_Invoices2001Slovakia_TDT KHANH HOA_Tong hop Cac tuyen(9-1-06) 4" xfId="4287"/>
    <cellStyle name="Dziesiętny_Invoices2001Slovakia_TDT KHANH HOA_Tong hop Cac tuyen(9-1-06) 4" xfId="4286"/>
    <cellStyle name="Dziesietny_Invoices2001Slovakia_TDT KHANH HOA_Tong hop Cac tuyen(9-1-06) 5" xfId="4282"/>
    <cellStyle name="Dziesiętny_Invoices2001Slovakia_TDT KHANH HOA_Tong hop Cac tuyen(9-1-06) 5" xfId="4283"/>
    <cellStyle name="Dziesietny_Invoices2001Slovakia_TDT KHANH HOA_Tong hop Cac tuyen(9-1-06) 6" xfId="4289"/>
    <cellStyle name="Dziesiętny_Invoices2001Slovakia_TDT KHANH HOA_Tong hop Cac tuyen(9-1-06) 6" xfId="4288"/>
    <cellStyle name="Dziesietny_Invoices2001Slovakia_TDT KHANH HOA_Tong hop Cac tuyen(9-1-06) 7" xfId="4280"/>
    <cellStyle name="Dziesiętny_Invoices2001Slovakia_TDT KHANH HOA_Tong hop Cac tuyen(9-1-06) 7" xfId="4281"/>
    <cellStyle name="Dziesietny_Invoices2001Slovakia_TDT KHANH HOA_Tong hop Cac tuyen(9-1-06) 8" xfId="4291"/>
    <cellStyle name="Dziesiętny_Invoices2001Slovakia_TDT KHANH HOA_Tong hop Cac tuyen(9-1-06) 8" xfId="4290"/>
    <cellStyle name="Dziesietny_Invoices2001Slovakia_TDT KHANH HOA_Tong hop Cac tuyen(9-1-06) 9" xfId="4278"/>
    <cellStyle name="Dziesiętny_Invoices2001Slovakia_TDT KHANH HOA_Tong hop Cac tuyen(9-1-06) 9" xfId="4279"/>
    <cellStyle name="Dziesietny_Invoices2001Slovakia_TDT quangngai" xfId="2302"/>
    <cellStyle name="Dziesiętny_Invoices2001Slovakia_TDT quangngai" xfId="2303"/>
    <cellStyle name="Dziesietny_Invoices2001Slovakia_TMDT(10-5-06)" xfId="3465"/>
    <cellStyle name="e" xfId="2304"/>
    <cellStyle name="Enter Currency (0)" xfId="2305"/>
    <cellStyle name="Enter Currency (0) 2" xfId="2306"/>
    <cellStyle name="Enter Currency (0) 2 2" xfId="5599"/>
    <cellStyle name="Enter Currency (2)" xfId="2307"/>
    <cellStyle name="Enter Currency (2) 2" xfId="2308"/>
    <cellStyle name="Enter Currency (2) 2 2" xfId="5600"/>
    <cellStyle name="Enter Units (0)" xfId="2309"/>
    <cellStyle name="Enter Units (0) 2" xfId="2310"/>
    <cellStyle name="Enter Units (0) 2 2" xfId="5601"/>
    <cellStyle name="Enter Units (1)" xfId="2311"/>
    <cellStyle name="Enter Units (1) 2" xfId="2312"/>
    <cellStyle name="Enter Units (1) 2 2" xfId="5602"/>
    <cellStyle name="Enter Units (2)" xfId="2313"/>
    <cellStyle name="Enter Units (2) 2" xfId="2314"/>
    <cellStyle name="Enter Units (2) 2 2" xfId="5603"/>
    <cellStyle name="Entered" xfId="2315"/>
    <cellStyle name="Euro" xfId="2316"/>
    <cellStyle name="Euro 2" xfId="3466"/>
    <cellStyle name="Excel Built-in Normal" xfId="3467"/>
    <cellStyle name="Explanatory Text 2" xfId="2317"/>
    <cellStyle name="Explanatory Text 3" xfId="2318"/>
    <cellStyle name="Explanatory Text 4" xfId="2319"/>
    <cellStyle name="f" xfId="2320"/>
    <cellStyle name="Fixed" xfId="2321"/>
    <cellStyle name="Fixed 2" xfId="2968"/>
    <cellStyle name="Good 2" xfId="2322"/>
    <cellStyle name="Good 3" xfId="2323"/>
    <cellStyle name="Good 4" xfId="2324"/>
    <cellStyle name="Grey" xfId="2325"/>
    <cellStyle name="Group" xfId="3469"/>
    <cellStyle name="gia" xfId="3468"/>
    <cellStyle name="H" xfId="2326"/>
    <cellStyle name="H 2" xfId="3470"/>
    <cellStyle name="H_D-A-VU" xfId="2327"/>
    <cellStyle name="H_HSTHAU" xfId="2328"/>
    <cellStyle name="ha" xfId="3471"/>
    <cellStyle name="HAI" xfId="3472"/>
    <cellStyle name="Head 1" xfId="2329"/>
    <cellStyle name="HEADER" xfId="2330"/>
    <cellStyle name="HEADER 2" xfId="3473"/>
    <cellStyle name="Header1" xfId="2331"/>
    <cellStyle name="Header2" xfId="2332"/>
    <cellStyle name="Heading 1 2" xfId="2333"/>
    <cellStyle name="Heading 1 3" xfId="2334"/>
    <cellStyle name="Heading 1 4" xfId="2335"/>
    <cellStyle name="Heading 1 5" xfId="2336"/>
    <cellStyle name="Heading 1 6" xfId="2337"/>
    <cellStyle name="Heading 1 7" xfId="2338"/>
    <cellStyle name="Heading 2 2" xfId="2339"/>
    <cellStyle name="Heading 2 3" xfId="2340"/>
    <cellStyle name="Heading 2 4" xfId="2341"/>
    <cellStyle name="Heading 2 5" xfId="2342"/>
    <cellStyle name="Heading 2 6" xfId="2343"/>
    <cellStyle name="Heading 2 7" xfId="2344"/>
    <cellStyle name="Heading 3 2" xfId="2345"/>
    <cellStyle name="Heading 3 3" xfId="2346"/>
    <cellStyle name="Heading 3 4" xfId="2347"/>
    <cellStyle name="Heading 4 2" xfId="2348"/>
    <cellStyle name="Heading 4 3" xfId="2349"/>
    <cellStyle name="Heading 4 4" xfId="2350"/>
    <cellStyle name="Heading1" xfId="2351"/>
    <cellStyle name="HEADING1 2" xfId="3474"/>
    <cellStyle name="Heading2" xfId="2352"/>
    <cellStyle name="HEADING2 2" xfId="3475"/>
    <cellStyle name="HEADINGS" xfId="2353"/>
    <cellStyle name="HEADINGSTOP" xfId="2354"/>
    <cellStyle name="headoption" xfId="2355"/>
    <cellStyle name="HIDE" xfId="2356"/>
    <cellStyle name="Hoa-Scholl" xfId="2357"/>
    <cellStyle name="HUY" xfId="2358"/>
    <cellStyle name="i phÝ kh¸c_B¶ng 2" xfId="3476"/>
    <cellStyle name="I.3" xfId="3477"/>
    <cellStyle name="i·0" xfId="2359"/>
    <cellStyle name="i·0 2" xfId="3478"/>
    <cellStyle name="_x0001_í½?" xfId="2360"/>
    <cellStyle name="ï-¾È»ê_BiÓu TB" xfId="3479"/>
    <cellStyle name="_x0001_íå_x001b_ô " xfId="2361"/>
    <cellStyle name="_x0001_íå_x001b_ô_" xfId="2362"/>
    <cellStyle name="Input [yellow]" xfId="2363"/>
    <cellStyle name="Input [yellow] 2" xfId="2364"/>
    <cellStyle name="Input 2" xfId="2365"/>
    <cellStyle name="Input 3" xfId="2366"/>
    <cellStyle name="Input 4" xfId="2367"/>
    <cellStyle name="Input 5" xfId="2368"/>
    <cellStyle name="Input 6" xfId="2369"/>
    <cellStyle name="Input 7" xfId="2370"/>
    <cellStyle name="Input Cells" xfId="2371"/>
    <cellStyle name="Input Cells 2" xfId="5607"/>
    <cellStyle name="k" xfId="2372"/>
    <cellStyle name="k_TONG HOP KINH PHI" xfId="3480"/>
    <cellStyle name="k_ÿÿÿÿÿ" xfId="3481"/>
    <cellStyle name="k_ÿÿÿÿÿ_1" xfId="3482"/>
    <cellStyle name="k_ÿÿÿÿÿ_1.DT chi tiet h, tp 2017(Sơn Tây).7.10" xfId="3483"/>
    <cellStyle name="k_ÿÿÿÿÿ_2" xfId="3484"/>
    <cellStyle name="kh¸c_Bang Chi tieu" xfId="3485"/>
    <cellStyle name="khanh" xfId="2373"/>
    <cellStyle name="khung" xfId="3486"/>
    <cellStyle name="Ledger 17 x 11 in" xfId="2374"/>
    <cellStyle name="Ledger 17 x 11 in 2" xfId="2375"/>
    <cellStyle name="Ledger 17 x 11 in_1.DT chi tiet h, tp 2017(Sơn Tây).7.10" xfId="3487"/>
    <cellStyle name="left" xfId="3488"/>
    <cellStyle name="Line" xfId="3489"/>
    <cellStyle name="Link Currency (0)" xfId="2376"/>
    <cellStyle name="Link Currency (0) 2" xfId="2377"/>
    <cellStyle name="Link Currency (0) 2 2" xfId="5608"/>
    <cellStyle name="Link Currency (2)" xfId="2378"/>
    <cellStyle name="Link Currency (2) 2" xfId="2379"/>
    <cellStyle name="Link Currency (2) 2 2" xfId="5609"/>
    <cellStyle name="Link Units (0)" xfId="2380"/>
    <cellStyle name="Link Units (0) 2" xfId="2381"/>
    <cellStyle name="Link Units (0) 2 2" xfId="5610"/>
    <cellStyle name="Link Units (1)" xfId="2382"/>
    <cellStyle name="Link Units (1) 2" xfId="2383"/>
    <cellStyle name="Link Units (1) 2 2" xfId="5611"/>
    <cellStyle name="Link Units (2)" xfId="2384"/>
    <cellStyle name="Link Units (2) 2" xfId="2385"/>
    <cellStyle name="Link Units (2) 2 2" xfId="5612"/>
    <cellStyle name="Linked Cell 2" xfId="2386"/>
    <cellStyle name="Linked Cell 3" xfId="2387"/>
    <cellStyle name="Linked Cell 4" xfId="2388"/>
    <cellStyle name="Linked Cells" xfId="2389"/>
    <cellStyle name="Linked Cells 2" xfId="5613"/>
    <cellStyle name="luc" xfId="2390"/>
    <cellStyle name="luc2" xfId="2391"/>
    <cellStyle name="luc2 2" xfId="5614"/>
    <cellStyle name="MARK" xfId="2392"/>
    <cellStyle name="MAU" xfId="3490"/>
    <cellStyle name="MI07" xfId="2393"/>
    <cellStyle name="MI07 2" xfId="5615"/>
    <cellStyle name="Migliaia (0)_CALPREZZ" xfId="2394"/>
    <cellStyle name="Migliaia_ PESO ELETTR." xfId="2395"/>
    <cellStyle name="Mikepogi_peso" xfId="2396"/>
    <cellStyle name="Millares [0]_Well Timing" xfId="2397"/>
    <cellStyle name="Millares_Well Timing" xfId="2398"/>
    <cellStyle name="Milliers [0]_      " xfId="2399"/>
    <cellStyle name="Milliers_      " xfId="2400"/>
    <cellStyle name="Model" xfId="2401"/>
    <cellStyle name="Model 2" xfId="3491"/>
    <cellStyle name="moi" xfId="2402"/>
    <cellStyle name="Mon?aire [0]_      " xfId="2403"/>
    <cellStyle name="Mon?aire_      " xfId="2404"/>
    <cellStyle name="Moneda [0]_Well Timing" xfId="2405"/>
    <cellStyle name="Moneda_Well Timing" xfId="2406"/>
    <cellStyle name="Monétaire [0]_      " xfId="2407"/>
    <cellStyle name="Monétaire_      " xfId="2408"/>
    <cellStyle name="n" xfId="2409"/>
    <cellStyle name="N_07bangtonghop" xfId="2410"/>
    <cellStyle name="N_Bang tong hop cong tac tam" xfId="2411"/>
    <cellStyle name="n_BITI'S CA MAU" xfId="2412"/>
    <cellStyle name="n_Book1" xfId="2413"/>
    <cellStyle name="N_cocbu" xfId="2414"/>
    <cellStyle name="N_Cot co" xfId="2415"/>
    <cellStyle name="N_CV1-khoi luong va don gia" xfId="2416"/>
    <cellStyle name="n_Du toan chi phi gia thau T12 (Dat Phuong)" xfId="2417"/>
    <cellStyle name="n_kluong duthau" xfId="2418"/>
    <cellStyle name="n_SOSANHTAM" xfId="2419"/>
    <cellStyle name="n_Thanh toan (Du an Ca Mau)" xfId="2420"/>
    <cellStyle name="N_THANH TOAN-CONGTACCHINH" xfId="2421"/>
    <cellStyle name="n1" xfId="2422"/>
    <cellStyle name="Neutral 2" xfId="2423"/>
    <cellStyle name="Neutral 3" xfId="2424"/>
    <cellStyle name="Neutral 4" xfId="2425"/>
    <cellStyle name="New Times Roman" xfId="2426"/>
    <cellStyle name="no dec" xfId="2427"/>
    <cellStyle name="ÑONVÒ" xfId="2428"/>
    <cellStyle name="Normal" xfId="0" builtinId="0"/>
    <cellStyle name="Normal - Style1" xfId="2429"/>
    <cellStyle name="Normal - Style1 2" xfId="2430"/>
    <cellStyle name="Normal - 유형1" xfId="3493"/>
    <cellStyle name="Normal 10" xfId="2431"/>
    <cellStyle name="Normal 10 2" xfId="2432"/>
    <cellStyle name="Normal 10 2 2" xfId="2433"/>
    <cellStyle name="Normal 10 2 2 2" xfId="5616"/>
    <cellStyle name="Normal 10 3" xfId="2434"/>
    <cellStyle name="Normal 10 3 2" xfId="2435"/>
    <cellStyle name="Normal 10 3 2 2" xfId="5617"/>
    <cellStyle name="Normal 10 4" xfId="2436"/>
    <cellStyle name="Normal 10 4 2" xfId="5618"/>
    <cellStyle name="Normal 10 5" xfId="2437"/>
    <cellStyle name="Normal 10 5 2" xfId="5619"/>
    <cellStyle name="Normal 10_2đ bien che" xfId="2438"/>
    <cellStyle name="Normal 102" xfId="5773"/>
    <cellStyle name="Normal 103" xfId="5775"/>
    <cellStyle name="Normal 104" xfId="5778"/>
    <cellStyle name="Normal 105" xfId="5779"/>
    <cellStyle name="Normal 106" xfId="5780"/>
    <cellStyle name="Normal 107" xfId="5781"/>
    <cellStyle name="Normal 108" xfId="5782"/>
    <cellStyle name="Normal 11" xfId="2439"/>
    <cellStyle name="Normal 11 2" xfId="2440"/>
    <cellStyle name="Normal 11 2 2" xfId="2441"/>
    <cellStyle name="Normal 11 2 3" xfId="2970"/>
    <cellStyle name="Normal 11 3" xfId="2442"/>
    <cellStyle name="Normal 11 3 2" xfId="2443"/>
    <cellStyle name="Normal 11 3 2 2" xfId="5620"/>
    <cellStyle name="Normal 11 4" xfId="2444"/>
    <cellStyle name="Normal 11 4 2" xfId="5621"/>
    <cellStyle name="Normal 11 5" xfId="2969"/>
    <cellStyle name="Normal 11_2đ bien che" xfId="2445"/>
    <cellStyle name="Normal 110" xfId="5774"/>
    <cellStyle name="Normal 119" xfId="2446"/>
    <cellStyle name="Normal 119 2" xfId="2447"/>
    <cellStyle name="Normal 119 2 2" xfId="2972"/>
    <cellStyle name="Normal 119 3" xfId="2971"/>
    <cellStyle name="Normal 12" xfId="2448"/>
    <cellStyle name="Normal 12 2" xfId="2449"/>
    <cellStyle name="Normal 12 2 2" xfId="2450"/>
    <cellStyle name="Normal 12 2 3" xfId="2974"/>
    <cellStyle name="Normal 12 3" xfId="2451"/>
    <cellStyle name="Normal 12 3 2" xfId="2452"/>
    <cellStyle name="Normal 12 3 2 2" xfId="5622"/>
    <cellStyle name="Normal 12 4" xfId="2453"/>
    <cellStyle name="Normal 12 4 2" xfId="5623"/>
    <cellStyle name="Normal 12 5" xfId="2973"/>
    <cellStyle name="Normal 12 6" xfId="5757"/>
    <cellStyle name="Normal 12_2đ bien che" xfId="2454"/>
    <cellStyle name="Normal 125" xfId="2455"/>
    <cellStyle name="Normal 125 2" xfId="2456"/>
    <cellStyle name="Normal 125 2 2" xfId="2976"/>
    <cellStyle name="Normal 125 3" xfId="2975"/>
    <cellStyle name="Normal 127" xfId="2457"/>
    <cellStyle name="Normal 127 2" xfId="2458"/>
    <cellStyle name="Normal 127 2 2" xfId="2978"/>
    <cellStyle name="Normal 127 3" xfId="2977"/>
    <cellStyle name="Normal 128" xfId="2459"/>
    <cellStyle name="Normal 128 2" xfId="2460"/>
    <cellStyle name="Normal 128 2 2" xfId="2980"/>
    <cellStyle name="Normal 128 3" xfId="2979"/>
    <cellStyle name="Normal 13" xfId="2461"/>
    <cellStyle name="Normal 13 2" xfId="2462"/>
    <cellStyle name="Normal 13 2 2" xfId="2463"/>
    <cellStyle name="Normal 13 2 2 2" xfId="5624"/>
    <cellStyle name="Normal 13 3" xfId="2464"/>
    <cellStyle name="Normal 13 3 2" xfId="2465"/>
    <cellStyle name="Normal 13 3 2 2" xfId="5625"/>
    <cellStyle name="Normal 13 4" xfId="2466"/>
    <cellStyle name="Normal 13 4 2" xfId="5626"/>
    <cellStyle name="Normal 13 5" xfId="2467"/>
    <cellStyle name="Normal 13 5 2" xfId="5627"/>
    <cellStyle name="Normal 13 6" xfId="2468"/>
    <cellStyle name="Normal 13 6 2" xfId="5628"/>
    <cellStyle name="Normal 13 7" xfId="3494"/>
    <cellStyle name="Normal 13_Lương" xfId="2469"/>
    <cellStyle name="Normal 14" xfId="2470"/>
    <cellStyle name="Normal 14 2" xfId="2471"/>
    <cellStyle name="Normal 14 2 2" xfId="2982"/>
    <cellStyle name="Normal 14 3" xfId="2472"/>
    <cellStyle name="Normal 14 3 2" xfId="2473"/>
    <cellStyle name="Normal 14 3 2 2" xfId="5629"/>
    <cellStyle name="Normal 14 4" xfId="2474"/>
    <cellStyle name="Normal 14 4 2" xfId="5630"/>
    <cellStyle name="Normal 14 5" xfId="2475"/>
    <cellStyle name="Normal 14 6" xfId="2981"/>
    <cellStyle name="Normal 14_Lương" xfId="2476"/>
    <cellStyle name="Normal 15" xfId="2477"/>
    <cellStyle name="Normal 15 2" xfId="2478"/>
    <cellStyle name="Normal 15 2 2" xfId="2479"/>
    <cellStyle name="Normal 15 2 2 2" xfId="5631"/>
    <cellStyle name="Normal 15 3" xfId="2480"/>
    <cellStyle name="Normal 15 3 2" xfId="2984"/>
    <cellStyle name="Normal 15 4" xfId="2481"/>
    <cellStyle name="Normal 15 4 2" xfId="2482"/>
    <cellStyle name="Normal 15 4 2 2" xfId="5632"/>
    <cellStyle name="Normal 15 5" xfId="2983"/>
    <cellStyle name="Normal 15 6" xfId="5758"/>
    <cellStyle name="Normal 15_22.11.2021 Mẫu rà soát CS GV" xfId="2483"/>
    <cellStyle name="Normal 16" xfId="2484"/>
    <cellStyle name="Normal 16 2" xfId="2485"/>
    <cellStyle name="Normal 16 2 2" xfId="2486"/>
    <cellStyle name="Normal 16 2 2 2" xfId="5633"/>
    <cellStyle name="Normal 16 3" xfId="2487"/>
    <cellStyle name="Normal 16 3 2" xfId="5634"/>
    <cellStyle name="Normal 16 4" xfId="2488"/>
    <cellStyle name="Normal 16 4 2" xfId="5635"/>
    <cellStyle name="Normal 16 5" xfId="3495"/>
    <cellStyle name="Normal 16 5 2" xfId="5759"/>
    <cellStyle name="Normal 17" xfId="2489"/>
    <cellStyle name="Normal 17 2" xfId="2490"/>
    <cellStyle name="Normal 17 2 2" xfId="2491"/>
    <cellStyle name="Normal 17 2 2 2" xfId="5637"/>
    <cellStyle name="Normal 17 3" xfId="2492"/>
    <cellStyle name="Normal 17 3 2" xfId="5638"/>
    <cellStyle name="Normal 17 4" xfId="2493"/>
    <cellStyle name="Normal 17 4 2" xfId="5639"/>
    <cellStyle name="Normal 17 5" xfId="3496"/>
    <cellStyle name="Normal 17 6" xfId="5636"/>
    <cellStyle name="Normal 18" xfId="2494"/>
    <cellStyle name="Normal 18 2" xfId="2495"/>
    <cellStyle name="Normal 18 2 2" xfId="2496"/>
    <cellStyle name="Normal 18 3" xfId="2497"/>
    <cellStyle name="Normal 18 3 2" xfId="5641"/>
    <cellStyle name="Normal 18 4" xfId="2498"/>
    <cellStyle name="Normal 18 4 2" xfId="5642"/>
    <cellStyle name="Normal 18 5" xfId="3497"/>
    <cellStyle name="Normal 18 6" xfId="5640"/>
    <cellStyle name="Normal 18_2đ bien che" xfId="2499"/>
    <cellStyle name="Normal 19" xfId="2500"/>
    <cellStyle name="Normal 19 2" xfId="2501"/>
    <cellStyle name="Normal 19 2 2" xfId="2502"/>
    <cellStyle name="Normal 19 2 2 2" xfId="5643"/>
    <cellStyle name="Normal 19 3" xfId="2503"/>
    <cellStyle name="Normal 19 3 2" xfId="5644"/>
    <cellStyle name="Normal 19 4" xfId="2504"/>
    <cellStyle name="Normal 19 4 2" xfId="5645"/>
    <cellStyle name="Normal 19 5" xfId="3498"/>
    <cellStyle name="Normal 19_2đ bien che" xfId="2505"/>
    <cellStyle name="Normal 2" xfId="2506"/>
    <cellStyle name="Normal 2 10" xfId="2507"/>
    <cellStyle name="Normal 2 10 2" xfId="2508"/>
    <cellStyle name="Normal 2 10 3" xfId="2986"/>
    <cellStyle name="Normal 2 11" xfId="2509"/>
    <cellStyle name="Normal 2 12" xfId="2510"/>
    <cellStyle name="Normal 2 13" xfId="2511"/>
    <cellStyle name="Normal 2 14" xfId="2512"/>
    <cellStyle name="Normal 2 15" xfId="2513"/>
    <cellStyle name="Normal 2 16" xfId="2514"/>
    <cellStyle name="Normal 2 17" xfId="2515"/>
    <cellStyle name="Normal 2 18" xfId="2516"/>
    <cellStyle name="Normal 2 19" xfId="2517"/>
    <cellStyle name="Normal 2 2" xfId="2518"/>
    <cellStyle name="Normal 2 2 2" xfId="2519"/>
    <cellStyle name="Normal 2 2 2 2" xfId="3499"/>
    <cellStyle name="Normal 2 2 2 4" xfId="5805"/>
    <cellStyle name="Normal 2 2 3" xfId="2520"/>
    <cellStyle name="Normal 2 2 3 2" xfId="5646"/>
    <cellStyle name="Normal 2 2 4" xfId="2521"/>
    <cellStyle name="Normal 2 2 5" xfId="2522"/>
    <cellStyle name="Normal 2 2 5 2" xfId="5647"/>
    <cellStyle name="Normal 2 2_2c" xfId="2523"/>
    <cellStyle name="Normal 2 20" xfId="2524"/>
    <cellStyle name="Normal 2 21" xfId="2525"/>
    <cellStyle name="Normal 2 22" xfId="2526"/>
    <cellStyle name="Normal 2 23" xfId="2527"/>
    <cellStyle name="Normal 2 24" xfId="2528"/>
    <cellStyle name="Normal 2 25" xfId="2529"/>
    <cellStyle name="Normal 2 26" xfId="2530"/>
    <cellStyle name="Normal 2 27" xfId="2531"/>
    <cellStyle name="Normal 2 28" xfId="2532"/>
    <cellStyle name="Normal 2 29" xfId="2533"/>
    <cellStyle name="Normal 2 29 2" xfId="5648"/>
    <cellStyle name="Normal 2 3" xfId="2534"/>
    <cellStyle name="Normal 2 3 2" xfId="2535"/>
    <cellStyle name="Normal 2 3 2 2" xfId="2536"/>
    <cellStyle name="Normal 2 3 2 2 2" xfId="5649"/>
    <cellStyle name="Normal 2 3 2 3" xfId="3500"/>
    <cellStyle name="Normal 2 3 3" xfId="2537"/>
    <cellStyle name="Normal 2 3 3 2" xfId="5650"/>
    <cellStyle name="Normal 2 3 4" xfId="2538"/>
    <cellStyle name="Normal 2 3 4 2" xfId="5651"/>
    <cellStyle name="Normal 2 3 5" xfId="2539"/>
    <cellStyle name="Normal 2 3 5 2" xfId="5652"/>
    <cellStyle name="Normal 2 3_2đ bien che" xfId="2540"/>
    <cellStyle name="Normal 2 30" xfId="2541"/>
    <cellStyle name="Normal 2 30 2" xfId="5653"/>
    <cellStyle name="Normal 2 31" xfId="2542"/>
    <cellStyle name="Normal 2 31 2" xfId="5654"/>
    <cellStyle name="Normal 2 32" xfId="2543"/>
    <cellStyle name="Normal 2 32 2" xfId="5655"/>
    <cellStyle name="Normal 2 33" xfId="2544"/>
    <cellStyle name="Normal 2 33 2" xfId="5656"/>
    <cellStyle name="Normal 2 34" xfId="2545"/>
    <cellStyle name="Normal 2 35" xfId="2546"/>
    <cellStyle name="Normal 2 36" xfId="2547"/>
    <cellStyle name="Normal 2 37" xfId="2548"/>
    <cellStyle name="Normal 2 38" xfId="2985"/>
    <cellStyle name="Normal 2 4" xfId="2549"/>
    <cellStyle name="Normal 2 4 2" xfId="2550"/>
    <cellStyle name="Normal 2 4 3" xfId="2987"/>
    <cellStyle name="Normal 2 4 4" xfId="3501"/>
    <cellStyle name="Normal 2 5" xfId="2551"/>
    <cellStyle name="Normal 2 5 2" xfId="2552"/>
    <cellStyle name="Normal 2 5 3" xfId="2988"/>
    <cellStyle name="Normal 2 5 4" xfId="3502"/>
    <cellStyle name="Normal 2 6" xfId="2553"/>
    <cellStyle name="Normal 2 6 2" xfId="2554"/>
    <cellStyle name="Normal 2 6 3" xfId="2989"/>
    <cellStyle name="Normal 2 7" xfId="2555"/>
    <cellStyle name="Normal 2 7 2" xfId="2556"/>
    <cellStyle name="Normal 2 7 3" xfId="2990"/>
    <cellStyle name="Normal 2 8" xfId="2557"/>
    <cellStyle name="Normal 2 8 2" xfId="2558"/>
    <cellStyle name="Normal 2 8 3" xfId="2991"/>
    <cellStyle name="Normal 2 9" xfId="2559"/>
    <cellStyle name="Normal 2 9 2" xfId="2560"/>
    <cellStyle name="Normal 2 9 3" xfId="2992"/>
    <cellStyle name="Normal 2_1- DT8a+DT8b-lam DT2014" xfId="3503"/>
    <cellStyle name="Normal 20" xfId="2561"/>
    <cellStyle name="Normal 20 2" xfId="2562"/>
    <cellStyle name="Normal 20 2 2" xfId="2563"/>
    <cellStyle name="Normal 20 2 2 2" xfId="5658"/>
    <cellStyle name="Normal 20 3" xfId="5657"/>
    <cellStyle name="Normal 21" xfId="2564"/>
    <cellStyle name="Normal 21 2" xfId="2565"/>
    <cellStyle name="Normal 21 2 2" xfId="2566"/>
    <cellStyle name="Normal 21 2 2 2" xfId="5659"/>
    <cellStyle name="Normal 21 3" xfId="2567"/>
    <cellStyle name="Normal 21 3 2" xfId="5660"/>
    <cellStyle name="Normal 21 4" xfId="2568"/>
    <cellStyle name="Normal 21 4 2" xfId="5661"/>
    <cellStyle name="Normal 21 5" xfId="3504"/>
    <cellStyle name="Normal 21_2đ bien che" xfId="2569"/>
    <cellStyle name="Normal 22" xfId="2570"/>
    <cellStyle name="Normal 22 2" xfId="2571"/>
    <cellStyle name="Normal 22 2 2" xfId="2572"/>
    <cellStyle name="Normal 22 2 2 2" xfId="5664"/>
    <cellStyle name="Normal 22 3" xfId="2573"/>
    <cellStyle name="Normal 22 3 2" xfId="5665"/>
    <cellStyle name="Normal 22 4" xfId="2574"/>
    <cellStyle name="Normal 22 4 2" xfId="5666"/>
    <cellStyle name="Normal 22 5" xfId="3505"/>
    <cellStyle name="Normal 22_2đ bien che" xfId="2575"/>
    <cellStyle name="Normal 23" xfId="2576"/>
    <cellStyle name="Normal 23 2" xfId="2577"/>
    <cellStyle name="Normal 23 2 2" xfId="2578"/>
    <cellStyle name="Normal 23 2 2 2" xfId="5669"/>
    <cellStyle name="Normal 23 3" xfId="2579"/>
    <cellStyle name="Normal 23 3 2" xfId="5670"/>
    <cellStyle name="Normal 23 4" xfId="2580"/>
    <cellStyle name="Normal 23 4 2" xfId="5671"/>
    <cellStyle name="Normal 23 5" xfId="3506"/>
    <cellStyle name="Normal 23 6" xfId="5668"/>
    <cellStyle name="Normal 23_2đ bien che" xfId="2581"/>
    <cellStyle name="Normal 24" xfId="2582"/>
    <cellStyle name="Normal 24 2" xfId="2583"/>
    <cellStyle name="Normal 24 2 2" xfId="2584"/>
    <cellStyle name="Normal 24 2 2 2" xfId="5675"/>
    <cellStyle name="Normal 24 3" xfId="2585"/>
    <cellStyle name="Normal 24 3 2" xfId="5676"/>
    <cellStyle name="Normal 24 4" xfId="2586"/>
    <cellStyle name="Normal 24 4 2" xfId="5677"/>
    <cellStyle name="Normal 24 5" xfId="3507"/>
    <cellStyle name="Normal 24 6" xfId="5673"/>
    <cellStyle name="Normal 24_2đ bien che" xfId="2587"/>
    <cellStyle name="Normal 25" xfId="2588"/>
    <cellStyle name="Normal 25 2" xfId="2589"/>
    <cellStyle name="Normal 25 2 2" xfId="2590"/>
    <cellStyle name="Normal 25 2 2 2" xfId="5679"/>
    <cellStyle name="Normal 25 3" xfId="2591"/>
    <cellStyle name="Normal 25 3 2" xfId="5680"/>
    <cellStyle name="Normal 25 4" xfId="2592"/>
    <cellStyle name="Normal 25 5" xfId="3508"/>
    <cellStyle name="Normal 25 6" xfId="5678"/>
    <cellStyle name="Normal 25_BIÊN CHÊ" xfId="2593"/>
    <cellStyle name="Normal 26" xfId="2594"/>
    <cellStyle name="Normal 26 2" xfId="2595"/>
    <cellStyle name="Normal 26 2 2" xfId="2596"/>
    <cellStyle name="Normal 26 2 2 2" xfId="5682"/>
    <cellStyle name="Normal 26 3" xfId="2597"/>
    <cellStyle name="Normal 26 3 2" xfId="5683"/>
    <cellStyle name="Normal 26 4" xfId="2598"/>
    <cellStyle name="Normal 26 4 2" xfId="5684"/>
    <cellStyle name="Normal 26 5" xfId="3509"/>
    <cellStyle name="Normal 26 6" xfId="5681"/>
    <cellStyle name="Normal 26_2đ bien che" xfId="2599"/>
    <cellStyle name="Normal 27" xfId="2600"/>
    <cellStyle name="Normal 27 2" xfId="2601"/>
    <cellStyle name="Normal 27 2 2" xfId="5685"/>
    <cellStyle name="Normal 27 3" xfId="2602"/>
    <cellStyle name="Normal 27 3 2" xfId="5686"/>
    <cellStyle name="Normal 27 4" xfId="2993"/>
    <cellStyle name="Normal 27_2đ bien che" xfId="2603"/>
    <cellStyle name="Normal 28" xfId="2604"/>
    <cellStyle name="Normal 28 2" xfId="2605"/>
    <cellStyle name="Normal 28 2 2" xfId="5688"/>
    <cellStyle name="Normal 28 3" xfId="2606"/>
    <cellStyle name="Normal 28 3 2" xfId="5689"/>
    <cellStyle name="Normal 28 4" xfId="2994"/>
    <cellStyle name="Normal 28_2đ bien che" xfId="2607"/>
    <cellStyle name="Normal 29" xfId="2608"/>
    <cellStyle name="Normal 29 2" xfId="2609"/>
    <cellStyle name="Normal 29 2 2" xfId="5690"/>
    <cellStyle name="Normal 29 3" xfId="2610"/>
    <cellStyle name="Normal 29 3 2" xfId="5691"/>
    <cellStyle name="Normal 29 4" xfId="2995"/>
    <cellStyle name="Normal 29_2đ bien che" xfId="2611"/>
    <cellStyle name="Normal 3" xfId="2612"/>
    <cellStyle name="Normal 3 2" xfId="2613"/>
    <cellStyle name="Normal 3 2 2" xfId="2614"/>
    <cellStyle name="Normal 3 2 2 2" xfId="5692"/>
    <cellStyle name="Normal 3 2 3" xfId="2615"/>
    <cellStyle name="Normal 3 2 3 2" xfId="5693"/>
    <cellStyle name="Normal 3 2 4" xfId="2616"/>
    <cellStyle name="Normal 3 2 4 2" xfId="5694"/>
    <cellStyle name="Normal 3 2 5" xfId="2997"/>
    <cellStyle name="Normal 3 2 6" xfId="3510"/>
    <cellStyle name="Normal 3 3" xfId="2617"/>
    <cellStyle name="Normal 3 3 2" xfId="2618"/>
    <cellStyle name="Normal 3 3 2 2" xfId="2619"/>
    <cellStyle name="Normal 3 3 2 2 2" xfId="5695"/>
    <cellStyle name="Normal 3 3 3" xfId="2620"/>
    <cellStyle name="Normal 3 3 3 2" xfId="5696"/>
    <cellStyle name="Normal 3 3 4" xfId="2621"/>
    <cellStyle name="Normal 3 3 4 2" xfId="5697"/>
    <cellStyle name="Normal 3 3 5" xfId="2998"/>
    <cellStyle name="Normal 3 4" xfId="2622"/>
    <cellStyle name="Normal 3 4 2" xfId="3511"/>
    <cellStyle name="Normal 3 5" xfId="2623"/>
    <cellStyle name="Normal 3 5 2" xfId="3512"/>
    <cellStyle name="Normal 3 5 3" xfId="5698"/>
    <cellStyle name="Normal 3 6" xfId="2624"/>
    <cellStyle name="Normal 3 7" xfId="2996"/>
    <cellStyle name="Normal 3 8" xfId="3513"/>
    <cellStyle name="Normal 3_160413  CHI TIEU DAN SO - CO CAU VUNG" xfId="3514"/>
    <cellStyle name="Normal 30" xfId="2625"/>
    <cellStyle name="Normal 30 2" xfId="2626"/>
    <cellStyle name="Normal 30 2 2" xfId="5699"/>
    <cellStyle name="Normal 30 3" xfId="2627"/>
    <cellStyle name="Normal 30 3 2" xfId="5700"/>
    <cellStyle name="Normal 30 4" xfId="2999"/>
    <cellStyle name="Normal 31" xfId="2628"/>
    <cellStyle name="Normal 31 2" xfId="2629"/>
    <cellStyle name="Normal 31 2 2" xfId="5701"/>
    <cellStyle name="Normal 31 3" xfId="2630"/>
    <cellStyle name="Normal 31 3 2" xfId="5702"/>
    <cellStyle name="Normal 31 4" xfId="3000"/>
    <cellStyle name="Normal 32" xfId="2631"/>
    <cellStyle name="Normal 32 2" xfId="2632"/>
    <cellStyle name="Normal 32 3" xfId="2633"/>
    <cellStyle name="Normal 32 4" xfId="2634"/>
    <cellStyle name="Normal 32 5" xfId="2635"/>
    <cellStyle name="Normal 32 6" xfId="2636"/>
    <cellStyle name="Normal 32 7" xfId="3001"/>
    <cellStyle name="Normal 33" xfId="2637"/>
    <cellStyle name="Normal 33 2" xfId="3002"/>
    <cellStyle name="Normal 34" xfId="2638"/>
    <cellStyle name="Normal 34 2" xfId="2639"/>
    <cellStyle name="Normal 34 3" xfId="3515"/>
    <cellStyle name="Normal 35" xfId="2640"/>
    <cellStyle name="Normal 35 2" xfId="2641"/>
    <cellStyle name="Normal 35 3" xfId="3516"/>
    <cellStyle name="Normal 36" xfId="2642"/>
    <cellStyle name="Normal 36 2" xfId="2643"/>
    <cellStyle name="Normal 36 3" xfId="3003"/>
    <cellStyle name="Normal 37" xfId="2644"/>
    <cellStyle name="Normal 37 2" xfId="2645"/>
    <cellStyle name="Normal 37 2 2" xfId="2646"/>
    <cellStyle name="Normal 37 2 2 2" xfId="5703"/>
    <cellStyle name="Normal 37 3" xfId="3517"/>
    <cellStyle name="Normal 37 5" xfId="5804"/>
    <cellStyle name="Normal 37_Mua sắm, sửa chữa năm 2022 của SNGD (1)" xfId="2647"/>
    <cellStyle name="Normal 38" xfId="2648"/>
    <cellStyle name="Normal 38 2" xfId="2649"/>
    <cellStyle name="Normal 38 2 2" xfId="5705"/>
    <cellStyle name="Normal 38 3" xfId="3518"/>
    <cellStyle name="Normal 38 4" xfId="5704"/>
    <cellStyle name="Normal 39" xfId="2650"/>
    <cellStyle name="Normal 39 2" xfId="2651"/>
    <cellStyle name="Normal 39 2 2" xfId="2652"/>
    <cellStyle name="Normal 39 2 2 2" xfId="5706"/>
    <cellStyle name="Normal 39 2 3" xfId="3004"/>
    <cellStyle name="Normal 4" xfId="2653"/>
    <cellStyle name="Normal 4 10" xfId="2654"/>
    <cellStyle name="Normal 4 11" xfId="3519"/>
    <cellStyle name="Normal 4 11 2" xfId="5760"/>
    <cellStyle name="Normal 4 2" xfId="2655"/>
    <cellStyle name="Normal 4 2 2" xfId="2656"/>
    <cellStyle name="Normal 4 2 2 2" xfId="2657"/>
    <cellStyle name="Normal 4 2 3" xfId="2658"/>
    <cellStyle name="Normal 4 2 3 2" xfId="5708"/>
    <cellStyle name="Normal 4 2 4" xfId="3520"/>
    <cellStyle name="Normal 4 2 5" xfId="5707"/>
    <cellStyle name="Normal 4 2_2đ bien che" xfId="2659"/>
    <cellStyle name="Normal 4 3" xfId="2660"/>
    <cellStyle name="Normal 4 3 2" xfId="2661"/>
    <cellStyle name="Normal 4 3 3" xfId="2662"/>
    <cellStyle name="Normal 4 3 3 2" xfId="5709"/>
    <cellStyle name="Normal 4 3 4" xfId="3005"/>
    <cellStyle name="Normal 4 3 5" xfId="3521"/>
    <cellStyle name="Normal 4 4" xfId="2663"/>
    <cellStyle name="Normal 4 4 2" xfId="2664"/>
    <cellStyle name="Normal 4 4 3" xfId="2665"/>
    <cellStyle name="Normal 4 4 4" xfId="3006"/>
    <cellStyle name="Normal 4 5" xfId="2666"/>
    <cellStyle name="Normal 4 6" xfId="2667"/>
    <cellStyle name="Normal 4 7" xfId="2668"/>
    <cellStyle name="Normal 4 8" xfId="2669"/>
    <cellStyle name="Normal 4 9" xfId="2670"/>
    <cellStyle name="Normal 4_130114 Tong hop DT 2013 - HDND thong qua" xfId="3522"/>
    <cellStyle name="Normal 40" xfId="2671"/>
    <cellStyle name="Normal 40 2" xfId="3007"/>
    <cellStyle name="Normal 41" xfId="2672"/>
    <cellStyle name="Normal 41 2" xfId="2673"/>
    <cellStyle name="Normal 41 2 2" xfId="5711"/>
    <cellStyle name="Normal 41 3" xfId="3523"/>
    <cellStyle name="Normal 41 4" xfId="5710"/>
    <cellStyle name="Normal 42" xfId="2674"/>
    <cellStyle name="Normal 42 2" xfId="2675"/>
    <cellStyle name="Normal 42 2 2" xfId="5713"/>
    <cellStyle name="Normal 42 3" xfId="3524"/>
    <cellStyle name="Normal 42 4" xfId="5712"/>
    <cellStyle name="Normal 43" xfId="2676"/>
    <cellStyle name="Normal 43 2" xfId="2677"/>
    <cellStyle name="Normal 43 2 2" xfId="5714"/>
    <cellStyle name="Normal 44" xfId="2678"/>
    <cellStyle name="Normal 44 2" xfId="3008"/>
    <cellStyle name="Normal 45" xfId="2679"/>
    <cellStyle name="Normal 45 2" xfId="3525"/>
    <cellStyle name="Normal 46" xfId="2680"/>
    <cellStyle name="Normal 46 2" xfId="3526"/>
    <cellStyle name="Normal 47" xfId="2681"/>
    <cellStyle name="Normal 47 2" xfId="3527"/>
    <cellStyle name="Normal 48" xfId="2682"/>
    <cellStyle name="Normal 48 2" xfId="3528"/>
    <cellStyle name="Normal 49" xfId="2683"/>
    <cellStyle name="Normal 49 2" xfId="3529"/>
    <cellStyle name="Normal 5" xfId="2684"/>
    <cellStyle name="Normal 5 2" xfId="2685"/>
    <cellStyle name="Normal 5 2 2" xfId="2686"/>
    <cellStyle name="Normal 5 2 2 2" xfId="5715"/>
    <cellStyle name="Normal 5 2 3" xfId="2687"/>
    <cellStyle name="Normal 5 2 4" xfId="3530"/>
    <cellStyle name="Normal 5 3" xfId="2688"/>
    <cellStyle name="Normal 5 3 2" xfId="2689"/>
    <cellStyle name="Normal 5 3 3" xfId="3010"/>
    <cellStyle name="Normal 5 3 4" xfId="3531"/>
    <cellStyle name="Normal 5 4" xfId="2690"/>
    <cellStyle name="Normal 5 5" xfId="3009"/>
    <cellStyle name="Normal 5 7" xfId="2691"/>
    <cellStyle name="Normal 5_22.11.2021 Mẫu rà soát CS GV" xfId="2692"/>
    <cellStyle name="Normal 50" xfId="2693"/>
    <cellStyle name="Normal 50 2" xfId="3532"/>
    <cellStyle name="Normal 50 3" xfId="5716"/>
    <cellStyle name="Normal 51" xfId="2694"/>
    <cellStyle name="Normal 51 2" xfId="5717"/>
    <cellStyle name="Normal 52" xfId="2695"/>
    <cellStyle name="Normal 52 2" xfId="5718"/>
    <cellStyle name="Normal 53" xfId="2696"/>
    <cellStyle name="Normal 53 2" xfId="5719"/>
    <cellStyle name="Normal 54" xfId="2945"/>
    <cellStyle name="Normal 55" xfId="3026"/>
    <cellStyle name="Normal 56" xfId="3028"/>
    <cellStyle name="Normal 56 2" xfId="5753"/>
    <cellStyle name="Normal 57" xfId="3030"/>
    <cellStyle name="Normal 57 2" xfId="5764"/>
    <cellStyle name="Normal 58" xfId="2697"/>
    <cellStyle name="Normal 59" xfId="4238"/>
    <cellStyle name="Normal 6" xfId="2698"/>
    <cellStyle name="Normal 6 2" xfId="2699"/>
    <cellStyle name="Normal 6 2 2" xfId="3012"/>
    <cellStyle name="Normal 6 3" xfId="2700"/>
    <cellStyle name="Normal 6 3 2" xfId="2701"/>
    <cellStyle name="Normal 6 4" xfId="2702"/>
    <cellStyle name="Normal 6 4 2" xfId="2703"/>
    <cellStyle name="Normal 6 4 3" xfId="5720"/>
    <cellStyle name="Normal 6 5" xfId="2704"/>
    <cellStyle name="Normal 6 5 2" xfId="2705"/>
    <cellStyle name="Normal 6 6" xfId="2706"/>
    <cellStyle name="Normal 6 7" xfId="3011"/>
    <cellStyle name="Normal 6_131021 TDT VON DAU TU 2014 (CT MTQG) GUI TONG HOP" xfId="3533"/>
    <cellStyle name="Normal 60" xfId="2707"/>
    <cellStyle name="Normal 61" xfId="2708"/>
    <cellStyle name="Normal 62" xfId="2709"/>
    <cellStyle name="Normal 63" xfId="2710"/>
    <cellStyle name="Normal 64" xfId="4333"/>
    <cellStyle name="Normal 65" xfId="4336"/>
    <cellStyle name="Normal 66" xfId="4339"/>
    <cellStyle name="Normal 67" xfId="4342"/>
    <cellStyle name="Normal 68" xfId="4345"/>
    <cellStyle name="Normal 69" xfId="4348"/>
    <cellStyle name="Normal 7" xfId="2711"/>
    <cellStyle name="Normal 7 10" xfId="5721"/>
    <cellStyle name="Normal 7 2" xfId="2712"/>
    <cellStyle name="Normal 7 2 2" xfId="2713"/>
    <cellStyle name="Normal 7 2 3" xfId="3535"/>
    <cellStyle name="Normal 7 3" xfId="2714"/>
    <cellStyle name="Normal 7 3 2" xfId="2715"/>
    <cellStyle name="Normal 7 3 3" xfId="5722"/>
    <cellStyle name="Normal 7 4" xfId="2716"/>
    <cellStyle name="Normal 7 4 2" xfId="2717"/>
    <cellStyle name="Normal 7 5" xfId="2718"/>
    <cellStyle name="Normal 7 6" xfId="2719"/>
    <cellStyle name="Normal 7 7" xfId="2720"/>
    <cellStyle name="Normal 7 8" xfId="2721"/>
    <cellStyle name="Normal 7 9" xfId="3534"/>
    <cellStyle name="Normal 7 9 2" xfId="5761"/>
    <cellStyle name="Normal 7_131021 TDT VON DAU TU 2014 (CT MTQG) GUI TONG HOP" xfId="3536"/>
    <cellStyle name="Normal 70" xfId="4351"/>
    <cellStyle name="Normal 71" xfId="4354"/>
    <cellStyle name="Normal 72" xfId="4357"/>
    <cellStyle name="Normal 73" xfId="4358"/>
    <cellStyle name="Normal 74" xfId="5752"/>
    <cellStyle name="Normal 75" xfId="5769"/>
    <cellStyle name="Normal 76" xfId="5741"/>
    <cellStyle name="Normal 77" xfId="5674"/>
    <cellStyle name="Normal 78" xfId="5663"/>
    <cellStyle name="Normal 79" xfId="5605"/>
    <cellStyle name="Normal 8" xfId="2722"/>
    <cellStyle name="Normal 8 2" xfId="2723"/>
    <cellStyle name="Normal 8 2 2" xfId="2724"/>
    <cellStyle name="Normal 8 2 2 2" xfId="5723"/>
    <cellStyle name="Normal 8 3" xfId="2725"/>
    <cellStyle name="Normal 8 3 2" xfId="2726"/>
    <cellStyle name="Normal 8 3 2 2" xfId="5724"/>
    <cellStyle name="Normal 8_2đ bien che" xfId="2727"/>
    <cellStyle name="Normal 80" xfId="5581"/>
    <cellStyle name="Normal 81" xfId="5557"/>
    <cellStyle name="Normal 82" xfId="5547"/>
    <cellStyle name="Normal 83" xfId="4585"/>
    <cellStyle name="Normal 84" xfId="4582"/>
    <cellStyle name="Normal 85" xfId="4363"/>
    <cellStyle name="Normal 87" xfId="5770"/>
    <cellStyle name="Normal 9" xfId="2728"/>
    <cellStyle name="Normal 9 2" xfId="2729"/>
    <cellStyle name="Normal 9 2 2" xfId="2730"/>
    <cellStyle name="Normal 9 2 2 2" xfId="2731"/>
    <cellStyle name="Normal 9 2 2 3" xfId="2732"/>
    <cellStyle name="Normal 9 2 2 3 2" xfId="5726"/>
    <cellStyle name="Normal 9 2 2 4" xfId="5725"/>
    <cellStyle name="Normal 9 2 3" xfId="5800"/>
    <cellStyle name="Normal 9 3" xfId="2733"/>
    <cellStyle name="Normal 9 3 2" xfId="3015"/>
    <cellStyle name="Normal 9 4" xfId="2734"/>
    <cellStyle name="Normal 9 4 2" xfId="2735"/>
    <cellStyle name="Normal 9 4 2 2" xfId="5727"/>
    <cellStyle name="Normal 9 5" xfId="2736"/>
    <cellStyle name="Normal 9 6" xfId="3014"/>
    <cellStyle name="Normal 9 7" xfId="3537"/>
    <cellStyle name="Normal 9 7 2" xfId="5762"/>
    <cellStyle name="Normal 9_2018   Bảng lương T01 .2018" xfId="2737"/>
    <cellStyle name="Normal 9_Du toan 2021 TH Binh Chanh SL (16-10-2020) (Phuong)" xfId="5801"/>
    <cellStyle name="Normal 92" xfId="5771"/>
    <cellStyle name="Normal 93" xfId="5784"/>
    <cellStyle name="Normal 95" xfId="5785"/>
    <cellStyle name="Normal 96" xfId="5786"/>
    <cellStyle name="Normal 98" xfId="5790"/>
    <cellStyle name="Normal_Book1_Danh sách đăng ký quỹ tiề" xfId="5806"/>
    <cellStyle name="Normal_I.2016-2017_2" xfId="5803"/>
    <cellStyle name="Normal_Sheet1" xfId="5799"/>
    <cellStyle name="Normal_Sheet1_2" xfId="5802"/>
    <cellStyle name="Normal1" xfId="2738"/>
    <cellStyle name="Normal8" xfId="3538"/>
    <cellStyle name="Normale_ PESO ELETTR." xfId="2739"/>
    <cellStyle name="Normalny_Cennik obowiazuje od 06-08-2001 r (1)" xfId="2740"/>
    <cellStyle name="Note 2" xfId="2741"/>
    <cellStyle name="Note 3" xfId="2742"/>
    <cellStyle name="Note 4" xfId="2743"/>
    <cellStyle name="NWM" xfId="3539"/>
    <cellStyle name="nga" xfId="3492"/>
    <cellStyle name="Ò_x000d_Normal_123569" xfId="3540"/>
    <cellStyle name="Œ…‹æØ‚è [0.00]_ÆÂ¹²" xfId="2744"/>
    <cellStyle name="Œ…‹æØ‚è_laroux" xfId="2745"/>
    <cellStyle name="oft Excel]_x000d__x000a_Comment=open=/f ‚ðw’è‚·‚é‚ÆAƒ†[ƒU[’è‹`ŠÖ”‚ðŠÖ”“\‚è•t‚¯‚Ìˆê——‚É“o˜^‚·‚é‚±‚Æ‚ª‚Å‚«‚Ü‚·B_x000d__x000a_Maximized" xfId="2746"/>
    <cellStyle name="oft Excel]_x000d__x000a_Comment=open=/f ‚ðŽw’è‚·‚é‚ÆAƒ†[ƒU[’è‹`ŠÖ”‚ðŠÖ”“\‚è•t‚¯‚Ìˆê——‚É“o˜^‚·‚é‚±‚Æ‚ª‚Å‚«‚Ü‚·B_x000d__x000a_Maximized" xfId="2747"/>
    <cellStyle name="oft Excel]_x000d__x000a_Comment=open=/f ‚ðŽw’è‚·‚é‚ÆAƒ†[ƒU[’è‹`ŠÖ”‚ðŠÖ”“\‚è•t‚¯‚Ìˆê——‚É“o˜^‚·‚é‚±‚Æ‚ª‚Å‚«‚Ü‚·B_x000d__x000a_Maximized 2" xfId="2748"/>
    <cellStyle name="oft Excel]_x000d__x000a_Comment=The open=/f lines load custom functions into the Paste Function list._x000d__x000a_Maximized=2_x000d__x000a_Basics=1_x000d__x000a_A" xfId="2749"/>
    <cellStyle name="oft Excel]_x000d__x000a_Comment=The open=/f lines load custom functions into the Paste Function list._x000d__x000a_Maximized=3_x000d__x000a_Basics=1_x000d__x000a_A" xfId="2750"/>
    <cellStyle name="omma [0]_Mktg Prog" xfId="2751"/>
    <cellStyle name="ormal_Sheet1_1" xfId="2752"/>
    <cellStyle name="Output 2" xfId="2753"/>
    <cellStyle name="Output 3" xfId="2754"/>
    <cellStyle name="Output 4" xfId="2755"/>
    <cellStyle name="p" xfId="3541"/>
    <cellStyle name="Pattern" xfId="3542"/>
    <cellStyle name="per.style" xfId="2756"/>
    <cellStyle name="Percent [0]" xfId="2757"/>
    <cellStyle name="Percent [0] 2" xfId="2758"/>
    <cellStyle name="Percent [0] 2 2" xfId="5729"/>
    <cellStyle name="Percent [0] 3" xfId="3017"/>
    <cellStyle name="Percent [00]" xfId="2759"/>
    <cellStyle name="Percent [00] 2" xfId="2760"/>
    <cellStyle name="Percent [00] 2 2" xfId="5730"/>
    <cellStyle name="Percent [00] 3" xfId="3018"/>
    <cellStyle name="Percent [2]" xfId="2761"/>
    <cellStyle name="Percent [2] 2" xfId="2762"/>
    <cellStyle name="Percent [2] 2 2" xfId="5731"/>
    <cellStyle name="Percent [2] 3" xfId="3019"/>
    <cellStyle name="Percent 10" xfId="2763"/>
    <cellStyle name="Percent 10 2" xfId="3543"/>
    <cellStyle name="Percent 11" xfId="3027"/>
    <cellStyle name="Percent 12" xfId="5763"/>
    <cellStyle name="Percent 13" xfId="5754"/>
    <cellStyle name="Percent 14" xfId="5728"/>
    <cellStyle name="Percent 15" xfId="5767"/>
    <cellStyle name="Percent 16" xfId="5687"/>
    <cellStyle name="Percent 17" xfId="5738"/>
    <cellStyle name="Percent 18" xfId="5662"/>
    <cellStyle name="Percent 19" xfId="5604"/>
    <cellStyle name="Percent 2" xfId="2764"/>
    <cellStyle name="Percent 2 2" xfId="2765"/>
    <cellStyle name="Percent 2 2 2" xfId="2766"/>
    <cellStyle name="Percent 2 2 3" xfId="2767"/>
    <cellStyle name="Percent 2 3" xfId="2768"/>
    <cellStyle name="Percent 2 3 2" xfId="2769"/>
    <cellStyle name="Percent 2 4" xfId="2770"/>
    <cellStyle name="Percent 2 5" xfId="3020"/>
    <cellStyle name="Percent 2_Bieu kem de cuong" xfId="3544"/>
    <cellStyle name="Percent 20" xfId="5580"/>
    <cellStyle name="Percent 21" xfId="5556"/>
    <cellStyle name="Percent 22" xfId="5546"/>
    <cellStyle name="Percent 23" xfId="4584"/>
    <cellStyle name="Percent 24" xfId="4581"/>
    <cellStyle name="Percent 25" xfId="4361"/>
    <cellStyle name="Percent 26" xfId="5765"/>
    <cellStyle name="Percent 3" xfId="2771"/>
    <cellStyle name="Percent 3 2" xfId="2772"/>
    <cellStyle name="Percent 3 2 2" xfId="3022"/>
    <cellStyle name="Percent 3 3" xfId="2773"/>
    <cellStyle name="Percent 3 3 2" xfId="2774"/>
    <cellStyle name="Percent 3 4" xfId="3021"/>
    <cellStyle name="Percent 32" xfId="5772"/>
    <cellStyle name="Percent 38" xfId="5789"/>
    <cellStyle name="Percent 4" xfId="2775"/>
    <cellStyle name="Percent 4 2" xfId="2776"/>
    <cellStyle name="Percent 4 3" xfId="2777"/>
    <cellStyle name="Percent 4 3 2" xfId="5732"/>
    <cellStyle name="Percent 5" xfId="2778"/>
    <cellStyle name="Percent 5 2" xfId="2779"/>
    <cellStyle name="Percent 5 3" xfId="2780"/>
    <cellStyle name="Percent 6" xfId="2781"/>
    <cellStyle name="Percent 6 2" xfId="3545"/>
    <cellStyle name="Percent 7" xfId="2782"/>
    <cellStyle name="Percent 7 2" xfId="2783"/>
    <cellStyle name="Percent 8" xfId="2784"/>
    <cellStyle name="Percent 9" xfId="3016"/>
    <cellStyle name="PERCENTAGE" xfId="2785"/>
    <cellStyle name="PrePop Currency (0)" xfId="2786"/>
    <cellStyle name="PrePop Currency (0) 2" xfId="2787"/>
    <cellStyle name="PrePop Currency (0) 2 2" xfId="5733"/>
    <cellStyle name="PrePop Currency (2)" xfId="2788"/>
    <cellStyle name="PrePop Currency (2) 2" xfId="2789"/>
    <cellStyle name="PrePop Currency (2) 2 2" xfId="5734"/>
    <cellStyle name="PrePop Units (0)" xfId="2790"/>
    <cellStyle name="PrePop Units (0) 2" xfId="2791"/>
    <cellStyle name="PrePop Units (0) 2 2" xfId="5735"/>
    <cellStyle name="PrePop Units (1)" xfId="2792"/>
    <cellStyle name="PrePop Units (1) 2" xfId="2793"/>
    <cellStyle name="PrePop Units (1) 2 2" xfId="5736"/>
    <cellStyle name="PrePop Units (2)" xfId="2794"/>
    <cellStyle name="PrePop Units (2) 2" xfId="2795"/>
    <cellStyle name="PrePop Units (2) 2 2" xfId="5737"/>
    <cellStyle name="pricing" xfId="2796"/>
    <cellStyle name="pricing 2" xfId="2797"/>
    <cellStyle name="PSChar" xfId="2798"/>
    <cellStyle name="PSHeading" xfId="2799"/>
    <cellStyle name="Quantity" xfId="3546"/>
    <cellStyle name="regstoresfromspecstores" xfId="2800"/>
    <cellStyle name="RevList" xfId="2801"/>
    <cellStyle name="RevList 2" xfId="3547"/>
    <cellStyle name="RevList 3" xfId="5739"/>
    <cellStyle name="rlink_tiªn l­în_x001b_Hyperlink_TONG HOP KINH PHI" xfId="3548"/>
    <cellStyle name="rmal_ADAdot" xfId="3549"/>
    <cellStyle name="S" xfId="2802"/>
    <cellStyle name="S—_x0008_" xfId="2803"/>
    <cellStyle name="S—_x0008_ 2" xfId="3550"/>
    <cellStyle name="s]_x000d__x000a_spooler=yes_x000d__x000a_load=_x000d__x000a_Beep=yes_x000d__x000a_NullPort=None_x000d__x000a_BorderWidth=3_x000d__x000a_CursorBlinkRate=1200_x000d__x000a_DoubleClickSpeed=452_x000d__x000a_Programs=co" xfId="2804"/>
    <cellStyle name="S—_x0008__160505 BIEU CHI NSDP TREN DAU DAN (BAO GÔM BSCMT)" xfId="3551"/>
    <cellStyle name="S¬" xfId="2805"/>
    <cellStyle name="SAPBEXaggData" xfId="2806"/>
    <cellStyle name="SAPBEXaggDataEmph" xfId="2807"/>
    <cellStyle name="SAPBEXaggItem" xfId="2808"/>
    <cellStyle name="SAPBEXchaText" xfId="2809"/>
    <cellStyle name="SAPBEXexcBad7" xfId="2810"/>
    <cellStyle name="SAPBEXexcBad8" xfId="2811"/>
    <cellStyle name="SAPBEXexcBad9" xfId="2812"/>
    <cellStyle name="SAPBEXexcCritical4" xfId="2813"/>
    <cellStyle name="SAPBEXexcCritical5" xfId="2814"/>
    <cellStyle name="SAPBEXexcCritical6" xfId="2815"/>
    <cellStyle name="SAPBEXexcGood1" xfId="2816"/>
    <cellStyle name="SAPBEXexcGood2" xfId="2817"/>
    <cellStyle name="SAPBEXexcGood3" xfId="2818"/>
    <cellStyle name="SAPBEXfilterDrill" xfId="2819"/>
    <cellStyle name="SAPBEXfilterItem" xfId="2820"/>
    <cellStyle name="SAPBEXfilterText" xfId="2821"/>
    <cellStyle name="SAPBEXformats" xfId="2822"/>
    <cellStyle name="SAPBEXheaderItem" xfId="2823"/>
    <cellStyle name="SAPBEXheaderText" xfId="2824"/>
    <cellStyle name="SAPBEXresData" xfId="2825"/>
    <cellStyle name="SAPBEXresDataEmph" xfId="2826"/>
    <cellStyle name="SAPBEXresItem" xfId="2827"/>
    <cellStyle name="SAPBEXstdData" xfId="2828"/>
    <cellStyle name="SAPBEXstdDataEmph" xfId="2829"/>
    <cellStyle name="SAPBEXstdItem" xfId="2830"/>
    <cellStyle name="SAPBEXtitle" xfId="2831"/>
    <cellStyle name="SAPBEXundefined" xfId="2832"/>
    <cellStyle name="_x0001_sç?" xfId="2833"/>
    <cellStyle name="serJet 1200 Series PCL 6" xfId="3552"/>
    <cellStyle name="SHADEDSTORES" xfId="2834"/>
    <cellStyle name="so" xfId="2835"/>
    <cellStyle name="so 2" xfId="5742"/>
    <cellStyle name="SO%" xfId="2836"/>
    <cellStyle name="SO% 2" xfId="5743"/>
    <cellStyle name="so_CONG TRINH TRUONG TH LE HONG PHONG123" xfId="2837"/>
    <cellStyle name="songuyen" xfId="2838"/>
    <cellStyle name="specstores" xfId="2839"/>
    <cellStyle name="Standard" xfId="3553"/>
    <cellStyle name="STT" xfId="2840"/>
    <cellStyle name="STT 2" xfId="5744"/>
    <cellStyle name="STTDG" xfId="3554"/>
    <cellStyle name="Style 1" xfId="2841"/>
    <cellStyle name="Style 1 2" xfId="2842"/>
    <cellStyle name="Style 10" xfId="2843"/>
    <cellStyle name="Style 10 2" xfId="3555"/>
    <cellStyle name="Style 100" xfId="2844"/>
    <cellStyle name="Style 101" xfId="2845"/>
    <cellStyle name="Style 102" xfId="2846"/>
    <cellStyle name="Style 103" xfId="2847"/>
    <cellStyle name="Style 104" xfId="2848"/>
    <cellStyle name="Style 105" xfId="2849"/>
    <cellStyle name="Style 106" xfId="2850"/>
    <cellStyle name="Style 107" xfId="2851"/>
    <cellStyle name="Style 108" xfId="2852"/>
    <cellStyle name="Style 109" xfId="2853"/>
    <cellStyle name="Style 11" xfId="2854"/>
    <cellStyle name="Style 11 2" xfId="3556"/>
    <cellStyle name="Style 110" xfId="2855"/>
    <cellStyle name="Style 111" xfId="2856"/>
    <cellStyle name="Style 112" xfId="2857"/>
    <cellStyle name="Style 113" xfId="2858"/>
    <cellStyle name="Style 114" xfId="2859"/>
    <cellStyle name="Style 115" xfId="2860"/>
    <cellStyle name="Style 116" xfId="2861"/>
    <cellStyle name="Style 117" xfId="2862"/>
    <cellStyle name="Style 118" xfId="2863"/>
    <cellStyle name="Style 119" xfId="2864"/>
    <cellStyle name="Style 12" xfId="2865"/>
    <cellStyle name="Style 12 2" xfId="3557"/>
    <cellStyle name="Style 120" xfId="2866"/>
    <cellStyle name="Style 121" xfId="2867"/>
    <cellStyle name="Style 122" xfId="2868"/>
    <cellStyle name="Style 13" xfId="3558"/>
    <cellStyle name="Style 14" xfId="3559"/>
    <cellStyle name="Style 15" xfId="3560"/>
    <cellStyle name="Style 16" xfId="3561"/>
    <cellStyle name="Style 17" xfId="3562"/>
    <cellStyle name="Style 18" xfId="3563"/>
    <cellStyle name="Style 19" xfId="3564"/>
    <cellStyle name="Style 2" xfId="2869"/>
    <cellStyle name="Style 2 2" xfId="3565"/>
    <cellStyle name="Style 20" xfId="3566"/>
    <cellStyle name="Style 21" xfId="3567"/>
    <cellStyle name="Style 22" xfId="3568"/>
    <cellStyle name="Style 23" xfId="3569"/>
    <cellStyle name="Style 24" xfId="3570"/>
    <cellStyle name="Style 25" xfId="3571"/>
    <cellStyle name="Style 26" xfId="3572"/>
    <cellStyle name="Style 27" xfId="3573"/>
    <cellStyle name="Style 28" xfId="3574"/>
    <cellStyle name="Style 29" xfId="3575"/>
    <cellStyle name="Style 3" xfId="3576"/>
    <cellStyle name="Style 30" xfId="3577"/>
    <cellStyle name="Style 31" xfId="3578"/>
    <cellStyle name="Style 32" xfId="3579"/>
    <cellStyle name="Style 33" xfId="3580"/>
    <cellStyle name="Style 34" xfId="3581"/>
    <cellStyle name="Style 35" xfId="3582"/>
    <cellStyle name="Style 36" xfId="3583"/>
    <cellStyle name="Style 37" xfId="3584"/>
    <cellStyle name="Style 38" xfId="3585"/>
    <cellStyle name="Style 39" xfId="3586"/>
    <cellStyle name="Style 4" xfId="3587"/>
    <cellStyle name="Style 40" xfId="3588"/>
    <cellStyle name="Style 41" xfId="3589"/>
    <cellStyle name="Style 42" xfId="3590"/>
    <cellStyle name="Style 43" xfId="3591"/>
    <cellStyle name="Style 44" xfId="3592"/>
    <cellStyle name="Style 45" xfId="3593"/>
    <cellStyle name="Style 46" xfId="3594"/>
    <cellStyle name="Style 47" xfId="3595"/>
    <cellStyle name="Style 48" xfId="3596"/>
    <cellStyle name="Style 49" xfId="3597"/>
    <cellStyle name="Style 5" xfId="3598"/>
    <cellStyle name="Style 50" xfId="3599"/>
    <cellStyle name="Style 51" xfId="3600"/>
    <cellStyle name="Style 52" xfId="3601"/>
    <cellStyle name="Style 53" xfId="3602"/>
    <cellStyle name="Style 54" xfId="3603"/>
    <cellStyle name="Style 55" xfId="3604"/>
    <cellStyle name="Style 56" xfId="3605"/>
    <cellStyle name="Style 57" xfId="3606"/>
    <cellStyle name="Style 58" xfId="3607"/>
    <cellStyle name="Style 59" xfId="3608"/>
    <cellStyle name="Style 6" xfId="3609"/>
    <cellStyle name="Style 60" xfId="3610"/>
    <cellStyle name="Style 61" xfId="3611"/>
    <cellStyle name="Style 62" xfId="3612"/>
    <cellStyle name="Style 63" xfId="3613"/>
    <cellStyle name="Style 64" xfId="3614"/>
    <cellStyle name="Style 65" xfId="3615"/>
    <cellStyle name="Style 66" xfId="3616"/>
    <cellStyle name="Style 67" xfId="3617"/>
    <cellStyle name="Style 68" xfId="3618"/>
    <cellStyle name="Style 69" xfId="3619"/>
    <cellStyle name="Style 7" xfId="3620"/>
    <cellStyle name="Style 70" xfId="3621"/>
    <cellStyle name="Style 71" xfId="3622"/>
    <cellStyle name="Style 72" xfId="3623"/>
    <cellStyle name="Style 73" xfId="3624"/>
    <cellStyle name="Style 74" xfId="3625"/>
    <cellStyle name="Style 8" xfId="3626"/>
    <cellStyle name="Style 9" xfId="3627"/>
    <cellStyle name="Style Date" xfId="3628"/>
    <cellStyle name="style_1" xfId="3629"/>
    <cellStyle name="subhead" xfId="2870"/>
    <cellStyle name="subhead 2" xfId="3630"/>
    <cellStyle name="Subtotal" xfId="3631"/>
    <cellStyle name="symbol" xfId="3632"/>
    <cellStyle name="T" xfId="2871"/>
    <cellStyle name="T_1.DT chi tiet h, tp 2017(Sơn Hà).24.10" xfId="3633"/>
    <cellStyle name="T_1.DT chi tiet h, tp 2017(Sơn Tây).7.10" xfId="3634"/>
    <cellStyle name="T_1.DT chi tiet h, tp 2017(Sơn Tịnh).24.10" xfId="3635"/>
    <cellStyle name="T_50-BB Vung tau 2011" xfId="3636"/>
    <cellStyle name="T_50-BB Vung tau 2011_1.DT chi tiet h, tp 2017(Sơn Hà).24.10" xfId="3637"/>
    <cellStyle name="T_50-BB Vung tau 2011_1.DT chi tiet h, tp 2017(Sơn Tây).7.10" xfId="3638"/>
    <cellStyle name="T_50-BB Vung tau 2011_1.DT chi tiet h, tp 2017(Sơn Tịnh).24.10" xfId="3639"/>
    <cellStyle name="T_50-BB Vung tau 2011_120907 Thu tang them 4500" xfId="3640"/>
    <cellStyle name="T_50-BB Vung tau 2011_120907 Thu tang them 4500_1.DT chi tiet h, tp 2017(Sơn Hà).24.10" xfId="3641"/>
    <cellStyle name="T_50-BB Vung tau 2011_120907 Thu tang them 4500_1.DT chi tiet h, tp 2017(Sơn Tây).7.10" xfId="3642"/>
    <cellStyle name="T_50-BB Vung tau 2011_120907 Thu tang them 4500_1.DT chi tiet h, tp 2017(Sơn Tịnh).24.10" xfId="3643"/>
    <cellStyle name="T_50-BB Vung tau 2011_120907 Thu tang them 4500_DT 24_10" xfId="3644"/>
    <cellStyle name="T_50-BB Vung tau 2011_120907 Thu tang them 4500_DT chi tiet h, tp 2017(TAY TRA).24.10-LAN 2" xfId="3645"/>
    <cellStyle name="T_50-BB Vung tau 2011_120907 Thu tang them 4500_TP QUANG NGAI-DT chi tiet h, tp 2017.24.10 (LAN2)" xfId="3646"/>
    <cellStyle name="T_50-BB Vung tau 2011_120907 Thu tang them 4500_TRA BONG-DT chi tiet h, tp 2017.24.10 (LAN2)" xfId="3647"/>
    <cellStyle name="T_50-BB Vung tau 2011_27-8Tong hop PA uoc 2012-DT 2013 -PA 420.000 ty-490.000 ty chuyen doi" xfId="3648"/>
    <cellStyle name="T_50-BB Vung tau 2011_27-8Tong hop PA uoc 2012-DT 2013 -PA 420.000 ty-490.000 ty chuyen doi_1.DT chi tiet h, tp 2017(Sơn Hà).24.10" xfId="3649"/>
    <cellStyle name="T_50-BB Vung tau 2011_27-8Tong hop PA uoc 2012-DT 2013 -PA 420.000 ty-490.000 ty chuyen doi_1.DT chi tiet h, tp 2017(Sơn Tây).7.10" xfId="3650"/>
    <cellStyle name="T_50-BB Vung tau 2011_27-8Tong hop PA uoc 2012-DT 2013 -PA 420.000 ty-490.000 ty chuyen doi_1.DT chi tiet h, tp 2017(Sơn Tịnh).24.10" xfId="3651"/>
    <cellStyle name="T_50-BB Vung tau 2011_27-8Tong hop PA uoc 2012-DT 2013 -PA 420.000 ty-490.000 ty chuyen doi_DT 24_10" xfId="3652"/>
    <cellStyle name="T_50-BB Vung tau 2011_27-8Tong hop PA uoc 2012-DT 2013 -PA 420.000 ty-490.000 ty chuyen doi_DT chi tiet h, tp 2017(TAY TRA).24.10-LAN 2" xfId="3653"/>
    <cellStyle name="T_50-BB Vung tau 2011_27-8Tong hop PA uoc 2012-DT 2013 -PA 420.000 ty-490.000 ty chuyen doi_TP QUANG NGAI-DT chi tiet h, tp 2017.24.10 (LAN2)" xfId="3654"/>
    <cellStyle name="T_50-BB Vung tau 2011_27-8Tong hop PA uoc 2012-DT 2013 -PA 420.000 ty-490.000 ty chuyen doi_TRA BONG-DT chi tiet h, tp 2017.24.10 (LAN2)" xfId="3655"/>
    <cellStyle name="T_50-BB Vung tau 2011_DT 24_10" xfId="3656"/>
    <cellStyle name="T_50-BB Vung tau 2011_DT chi tiet h, tp 2017(TAY TRA).24.10-LAN 2" xfId="3657"/>
    <cellStyle name="T_50-BB Vung tau 2011_TP QUANG NGAI-DT chi tiet h, tp 2017.24.10 (LAN2)" xfId="3658"/>
    <cellStyle name="T_50-BB Vung tau 2011_TRA BONG-DT chi tiet h, tp 2017.24.10 (LAN2)" xfId="3659"/>
    <cellStyle name="T_Bang chi tieu" xfId="2872"/>
    <cellStyle name="T_bao cao" xfId="3660"/>
    <cellStyle name="T_Bao cao so lieu kiem toan nam 2007 sua" xfId="3661"/>
    <cellStyle name="T_Bao cao so lieu kiem toan nam 2007 sua_1.DT chi tiet h, tp 2017(Sơn Hà).24.10" xfId="3662"/>
    <cellStyle name="T_Bao cao so lieu kiem toan nam 2007 sua_1.DT chi tiet h, tp 2017(Sơn Tây).7.10" xfId="3663"/>
    <cellStyle name="T_Bao cao so lieu kiem toan nam 2007 sua_1.DT chi tiet h, tp 2017(Sơn Tịnh).24.10" xfId="3664"/>
    <cellStyle name="T_Bao cao so lieu kiem toan nam 2007 sua_DT 24_10" xfId="3665"/>
    <cellStyle name="T_Bao cao so lieu kiem toan nam 2007 sua_DT chi tiet h, tp 2017(TAY TRA).24.10-LAN 2" xfId="3666"/>
    <cellStyle name="T_Bao cao so lieu kiem toan nam 2007 sua_TP QUANG NGAI-DT chi tiet h, tp 2017.24.10 (LAN2)" xfId="3667"/>
    <cellStyle name="T_Bao cao so lieu kiem toan nam 2007 sua_TRA BONG-DT chi tiet h, tp 2017.24.10 (LAN2)" xfId="3668"/>
    <cellStyle name="T_bao cao_1.DT chi tiet h, tp 2017(Sơn Hà).24.10" xfId="3669"/>
    <cellStyle name="T_bao cao_1.DT chi tiet h, tp 2017(Sơn Tây).7.10" xfId="3670"/>
    <cellStyle name="T_bao cao_1.DT chi tiet h, tp 2017(Sơn Tịnh).24.10" xfId="3671"/>
    <cellStyle name="T_bao cao_DT 24_10" xfId="3672"/>
    <cellStyle name="T_bao cao_DT chi tiet h, tp 2017(TAY TRA).24.10-LAN 2" xfId="3673"/>
    <cellStyle name="T_bao cao_TP QUANG NGAI-DT chi tiet h, tp 2017.24.10 (LAN2)" xfId="3674"/>
    <cellStyle name="T_bao cao_TRA BONG-DT chi tiet h, tp 2017.24.10 (LAN2)" xfId="3675"/>
    <cellStyle name="T_BBTNG-06" xfId="3676"/>
    <cellStyle name="T_BBTNG-06_1.DT chi tiet h, tp 2017(Sơn Hà).24.10" xfId="3677"/>
    <cellStyle name="T_BBTNG-06_1.DT chi tiet h, tp 2017(Sơn Tây).7.10" xfId="3678"/>
    <cellStyle name="T_BBTNG-06_1.DT chi tiet h, tp 2017(Sơn Tịnh).24.10" xfId="3679"/>
    <cellStyle name="T_BBTNG-06_DT 24_10" xfId="3680"/>
    <cellStyle name="T_BBTNG-06_DT chi tiet h, tp 2017(TAY TRA).24.10-LAN 2" xfId="3681"/>
    <cellStyle name="T_BBTNG-06_TP QUANG NGAI-DT chi tiet h, tp 2017.24.10 (LAN2)" xfId="3682"/>
    <cellStyle name="T_BBTNG-06_TRA BONG-DT chi tiet h, tp 2017.24.10 (LAN2)" xfId="3683"/>
    <cellStyle name="T_BC CTMT-2008 Ttinh" xfId="3684"/>
    <cellStyle name="T_BC CTMT-2008 Ttinh_1.DT chi tiet h, tp 2017(Sơn Hà).24.10" xfId="3685"/>
    <cellStyle name="T_BC CTMT-2008 Ttinh_1.DT chi tiet h, tp 2017(Sơn Tây).7.10" xfId="3686"/>
    <cellStyle name="T_BC CTMT-2008 Ttinh_1.DT chi tiet h, tp 2017(Sơn Tịnh).24.10" xfId="3687"/>
    <cellStyle name="T_BC CTMT-2008 Ttinh_DT 24_10" xfId="3688"/>
    <cellStyle name="T_BC CTMT-2008 Ttinh_DT chi tiet h, tp 2017(TAY TRA).24.10-LAN 2" xfId="3689"/>
    <cellStyle name="T_BC CTMT-2008 Ttinh_TP QUANG NGAI-DT chi tiet h, tp 2017.24.10 (LAN2)" xfId="3690"/>
    <cellStyle name="T_BC CTMT-2008 Ttinh_TRA BONG-DT chi tiet h, tp 2017.24.10 (LAN2)" xfId="3691"/>
    <cellStyle name="T_Bieu kem cv 1454 ( Ca Mau)" xfId="3692"/>
    <cellStyle name="T_Bieu kem cv 1454 ( Ca Mau)_1.DT chi tiet h, tp 2017(Sơn Hà).24.10" xfId="3693"/>
    <cellStyle name="T_Bieu kem cv 1454 ( Ca Mau)_1.DT chi tiet h, tp 2017(Sơn Tây).7.10" xfId="3694"/>
    <cellStyle name="T_Bieu kem cv 1454 ( Ca Mau)_1.DT chi tiet h, tp 2017(Sơn Tịnh).24.10" xfId="3695"/>
    <cellStyle name="T_Bieu kem cv 1454 ( Ca Mau)_DT 24_10" xfId="3696"/>
    <cellStyle name="T_Bieu kem cv 1454 ( Ca Mau)_DT chi tiet h, tp 2017(TAY TRA).24.10-LAN 2" xfId="3697"/>
    <cellStyle name="T_Bieu kem cv 1454 ( Ca Mau)_TP QUANG NGAI-DT chi tiet h, tp 2017.24.10 (LAN2)" xfId="3698"/>
    <cellStyle name="T_Bieu kem cv 1454 ( Ca Mau)_TRA BONG-DT chi tiet h, tp 2017.24.10 (LAN2)" xfId="3699"/>
    <cellStyle name="T_Bieu mau danh muc du an thuoc CTMTQG nam 2008" xfId="3700"/>
    <cellStyle name="T_Bieu mau danh muc du an thuoc CTMTQG nam 2008_1.DT chi tiet h, tp 2017(Sơn Hà).24.10" xfId="3701"/>
    <cellStyle name="T_Bieu mau danh muc du an thuoc CTMTQG nam 2008_1.DT chi tiet h, tp 2017(Sơn Tây).7.10" xfId="3702"/>
    <cellStyle name="T_Bieu mau danh muc du an thuoc CTMTQG nam 2008_1.DT chi tiet h, tp 2017(Sơn Tịnh).24.10" xfId="3703"/>
    <cellStyle name="T_Bieu mau danh muc du an thuoc CTMTQG nam 2008_DT 24_10" xfId="3704"/>
    <cellStyle name="T_Bieu mau danh muc du an thuoc CTMTQG nam 2008_DT chi tiet h, tp 2017(TAY TRA).24.10-LAN 2" xfId="3705"/>
    <cellStyle name="T_Bieu mau danh muc du an thuoc CTMTQG nam 2008_TP QUANG NGAI-DT chi tiet h, tp 2017.24.10 (LAN2)" xfId="3706"/>
    <cellStyle name="T_Bieu mau danh muc du an thuoc CTMTQG nam 2008_TRA BONG-DT chi tiet h, tp 2017.24.10 (LAN2)" xfId="3707"/>
    <cellStyle name="T_Bieu tong hop nhu cau ung 2011 da chon loc -Mien nui" xfId="3708"/>
    <cellStyle name="T_Bieu tong hop nhu cau ung 2011 da chon loc -Mien nui_1.DT chi tiet h, tp 2017(Sơn Hà).24.10" xfId="3709"/>
    <cellStyle name="T_Bieu tong hop nhu cau ung 2011 da chon loc -Mien nui_1.DT chi tiet h, tp 2017(Sơn Tây).7.10" xfId="3710"/>
    <cellStyle name="T_Bieu tong hop nhu cau ung 2011 da chon loc -Mien nui_1.DT chi tiet h, tp 2017(Sơn Tịnh).24.10" xfId="3711"/>
    <cellStyle name="T_Bieu tong hop nhu cau ung 2011 da chon loc -Mien nui_DT 24_10" xfId="3712"/>
    <cellStyle name="T_Bieu tong hop nhu cau ung 2011 da chon loc -Mien nui_DT chi tiet h, tp 2017(TAY TRA).24.10-LAN 2" xfId="3713"/>
    <cellStyle name="T_Bieu tong hop nhu cau ung 2011 da chon loc -Mien nui_TP QUANG NGAI-DT chi tiet h, tp 2017.24.10 (LAN2)" xfId="3714"/>
    <cellStyle name="T_Bieu tong hop nhu cau ung 2011 da chon loc -Mien nui_TRA BONG-DT chi tiet h, tp 2017.24.10 (LAN2)" xfId="3715"/>
    <cellStyle name="T_Book1" xfId="2873"/>
    <cellStyle name="T_Book1 2" xfId="3716"/>
    <cellStyle name="T_Book1_1" xfId="2874"/>
    <cellStyle name="T_Book1_1 2" xfId="3717"/>
    <cellStyle name="T_Book1_1.DT chi tiet h, tp 2017(Sơn Hà).24.10" xfId="3718"/>
    <cellStyle name="T_Book1_1.DT chi tiet h, tp 2017(Sơn Tây).7.10" xfId="3719"/>
    <cellStyle name="T_Book1_1.DT chi tiet h, tp 2017(Sơn Tịnh).24.10" xfId="3720"/>
    <cellStyle name="T_Book1_1_1.DT chi tiet h, tp 2017(Sơn Hà).24.10" xfId="3721"/>
    <cellStyle name="T_Book1_1_1.DT chi tiet h, tp 2017(Sơn Tây).7.10" xfId="3722"/>
    <cellStyle name="T_Book1_1_1.DT chi tiet h, tp 2017(Sơn Tịnh).24.10" xfId="3723"/>
    <cellStyle name="T_Book1_1_Bieu tong hop nhu cau ung 2011 da chon loc -Mien nui" xfId="3724"/>
    <cellStyle name="T_Book1_1_Bieu tong hop nhu cau ung 2011 da chon loc -Mien nui_1.DT chi tiet h, tp 2017(Sơn Hà).24.10" xfId="3725"/>
    <cellStyle name="T_Book1_1_Bieu tong hop nhu cau ung 2011 da chon loc -Mien nui_1.DT chi tiet h, tp 2017(Sơn Tây).7.10" xfId="3726"/>
    <cellStyle name="T_Book1_1_Bieu tong hop nhu cau ung 2011 da chon loc -Mien nui_1.DT chi tiet h, tp 2017(Sơn Tịnh).24.10" xfId="3727"/>
    <cellStyle name="T_Book1_1_Bieu tong hop nhu cau ung 2011 da chon loc -Mien nui_DT 24_10" xfId="3728"/>
    <cellStyle name="T_Book1_1_Bieu tong hop nhu cau ung 2011 da chon loc -Mien nui_DT chi tiet h, tp 2017(TAY TRA).24.10-LAN 2" xfId="3729"/>
    <cellStyle name="T_Book1_1_Bieu tong hop nhu cau ung 2011 da chon loc -Mien nui_TP QUANG NGAI-DT chi tiet h, tp 2017.24.10 (LAN2)" xfId="3730"/>
    <cellStyle name="T_Book1_1_Bieu tong hop nhu cau ung 2011 da chon loc -Mien nui_TRA BONG-DT chi tiet h, tp 2017.24.10 (LAN2)" xfId="3731"/>
    <cellStyle name="T_Book1_1_CPK" xfId="3732"/>
    <cellStyle name="T_Book1_1_CPK_1.DT chi tiet h, tp 2017(Sơn Hà).24.10" xfId="3733"/>
    <cellStyle name="T_Book1_1_CPK_1.DT chi tiet h, tp 2017(Sơn Tây).7.10" xfId="3734"/>
    <cellStyle name="T_Book1_1_CPK_1.DT chi tiet h, tp 2017(Sơn Tịnh).24.10" xfId="3735"/>
    <cellStyle name="T_Book1_1_CPK_DT 24_10" xfId="3736"/>
    <cellStyle name="T_Book1_1_CPK_DT chi tiet h, tp 2017(TAY TRA).24.10-LAN 2" xfId="3737"/>
    <cellStyle name="T_Book1_1_CPK_TP QUANG NGAI-DT chi tiet h, tp 2017.24.10 (LAN2)" xfId="3738"/>
    <cellStyle name="T_Book1_1_CPK_TRA BONG-DT chi tiet h, tp 2017.24.10 (LAN2)" xfId="3739"/>
    <cellStyle name="T_Book1_1_DT 24_10" xfId="3740"/>
    <cellStyle name="T_Book1_1_DT chi tiet h, tp 2017(TAY TRA).24.10-LAN 2" xfId="3741"/>
    <cellStyle name="T_Book1_1_Luy ke von ung nam 2011 -Thoa gui ngay 12-8-2012" xfId="3742"/>
    <cellStyle name="T_Book1_1_Luy ke von ung nam 2011 -Thoa gui ngay 12-8-2012_1.DT chi tiet h, tp 2017(Sơn Hà).24.10" xfId="3743"/>
    <cellStyle name="T_Book1_1_Luy ke von ung nam 2011 -Thoa gui ngay 12-8-2012_1.DT chi tiet h, tp 2017(Sơn Tây).7.10" xfId="3744"/>
    <cellStyle name="T_Book1_1_Luy ke von ung nam 2011 -Thoa gui ngay 12-8-2012_1.DT chi tiet h, tp 2017(Sơn Tịnh).24.10" xfId="3745"/>
    <cellStyle name="T_Book1_1_Luy ke von ung nam 2011 -Thoa gui ngay 12-8-2012_DT 24_10" xfId="3746"/>
    <cellStyle name="T_Book1_1_Luy ke von ung nam 2011 -Thoa gui ngay 12-8-2012_DT chi tiet h, tp 2017(TAY TRA).24.10-LAN 2" xfId="3747"/>
    <cellStyle name="T_Book1_1_Luy ke von ung nam 2011 -Thoa gui ngay 12-8-2012_TP QUANG NGAI-DT chi tiet h, tp 2017.24.10 (LAN2)" xfId="3748"/>
    <cellStyle name="T_Book1_1_Luy ke von ung nam 2011 -Thoa gui ngay 12-8-2012_TRA BONG-DT chi tiet h, tp 2017.24.10 (LAN2)" xfId="3749"/>
    <cellStyle name="T_Book1_1_TP QUANG NGAI-DT chi tiet h, tp 2017.24.10 (LAN2)" xfId="3758"/>
    <cellStyle name="T_Book1_1_Thiet bi" xfId="3750"/>
    <cellStyle name="T_Book1_1_Thiet bi_1.DT chi tiet h, tp 2017(Sơn Hà).24.10" xfId="3751"/>
    <cellStyle name="T_Book1_1_Thiet bi_1.DT chi tiet h, tp 2017(Sơn Tây).7.10" xfId="3752"/>
    <cellStyle name="T_Book1_1_Thiet bi_1.DT chi tiet h, tp 2017(Sơn Tịnh).24.10" xfId="3753"/>
    <cellStyle name="T_Book1_1_Thiet bi_DT 24_10" xfId="3754"/>
    <cellStyle name="T_Book1_1_Thiet bi_DT chi tiet h, tp 2017(TAY TRA).24.10-LAN 2" xfId="3755"/>
    <cellStyle name="T_Book1_1_Thiet bi_TP QUANG NGAI-DT chi tiet h, tp 2017.24.10 (LAN2)" xfId="3756"/>
    <cellStyle name="T_Book1_1_Thiet bi_TRA BONG-DT chi tiet h, tp 2017.24.10 (LAN2)" xfId="3757"/>
    <cellStyle name="T_Book1_1_TRA BONG-DT chi tiet h, tp 2017.24.10 (LAN2)" xfId="3759"/>
    <cellStyle name="T_Book1_BC NQ11-CP - chinh sua lai" xfId="3760"/>
    <cellStyle name="T_Book1_BC NQ11-CP - chinh sua lai_1.DT chi tiet h, tp 2017(Sơn Hà).24.10" xfId="3761"/>
    <cellStyle name="T_Book1_BC NQ11-CP - chinh sua lai_1.DT chi tiet h, tp 2017(Sơn Tây).7.10" xfId="3762"/>
    <cellStyle name="T_Book1_BC NQ11-CP - chinh sua lai_1.DT chi tiet h, tp 2017(Sơn Tịnh).24.10" xfId="3763"/>
    <cellStyle name="T_Book1_BC NQ11-CP - chinh sua lai_DT 24_10" xfId="3764"/>
    <cellStyle name="T_Book1_BC NQ11-CP - chinh sua lai_DT chi tiet h, tp 2017(TAY TRA).24.10-LAN 2" xfId="3765"/>
    <cellStyle name="T_Book1_BC NQ11-CP - chinh sua lai_TP QUANG NGAI-DT chi tiet h, tp 2017.24.10 (LAN2)" xfId="3766"/>
    <cellStyle name="T_Book1_BC NQ11-CP - chinh sua lai_TRA BONG-DT chi tiet h, tp 2017.24.10 (LAN2)" xfId="3767"/>
    <cellStyle name="T_Book1_BC NQ11-CP-Quynh sau bieu so3" xfId="3768"/>
    <cellStyle name="T_Book1_BC NQ11-CP-Quynh sau bieu so3_1.DT chi tiet h, tp 2017(Sơn Hà).24.10" xfId="3769"/>
    <cellStyle name="T_Book1_BC NQ11-CP-Quynh sau bieu so3_1.DT chi tiet h, tp 2017(Sơn Tây).7.10" xfId="3770"/>
    <cellStyle name="T_Book1_BC NQ11-CP-Quynh sau bieu so3_1.DT chi tiet h, tp 2017(Sơn Tịnh).24.10" xfId="3771"/>
    <cellStyle name="T_Book1_BC NQ11-CP-Quynh sau bieu so3_DT 24_10" xfId="3772"/>
    <cellStyle name="T_Book1_BC NQ11-CP-Quynh sau bieu so3_DT chi tiet h, tp 2017(TAY TRA).24.10-LAN 2" xfId="3773"/>
    <cellStyle name="T_Book1_BC NQ11-CP-Quynh sau bieu so3_TP QUANG NGAI-DT chi tiet h, tp 2017.24.10 (LAN2)" xfId="3774"/>
    <cellStyle name="T_Book1_BC NQ11-CP-Quynh sau bieu so3_TRA BONG-DT chi tiet h, tp 2017.24.10 (LAN2)" xfId="3775"/>
    <cellStyle name="T_Book1_BC_NQ11-CP_-_Thao_sua_lai" xfId="3776"/>
    <cellStyle name="T_Book1_BC_NQ11-CP_-_Thao_sua_lai_1.DT chi tiet h, tp 2017(Sơn Hà).24.10" xfId="3777"/>
    <cellStyle name="T_Book1_BC_NQ11-CP_-_Thao_sua_lai_1.DT chi tiet h, tp 2017(Sơn Tây).7.10" xfId="3778"/>
    <cellStyle name="T_Book1_BC_NQ11-CP_-_Thao_sua_lai_1.DT chi tiet h, tp 2017(Sơn Tịnh).24.10" xfId="3779"/>
    <cellStyle name="T_Book1_BC_NQ11-CP_-_Thao_sua_lai_DT 24_10" xfId="3780"/>
    <cellStyle name="T_Book1_BC_NQ11-CP_-_Thao_sua_lai_DT chi tiet h, tp 2017(TAY TRA).24.10-LAN 2" xfId="3781"/>
    <cellStyle name="T_Book1_BC_NQ11-CP_-_Thao_sua_lai_TP QUANG NGAI-DT chi tiet h, tp 2017.24.10 (LAN2)" xfId="3782"/>
    <cellStyle name="T_Book1_BC_NQ11-CP_-_Thao_sua_lai_TRA BONG-DT chi tiet h, tp 2017.24.10 (LAN2)" xfId="3783"/>
    <cellStyle name="T_Book1_Bieu mau danh muc du an thuoc CTMTQG nam 2008" xfId="3784"/>
    <cellStyle name="T_Book1_Bieu mau danh muc du an thuoc CTMTQG nam 2008_1.DT chi tiet h, tp 2017(Sơn Hà).24.10" xfId="3785"/>
    <cellStyle name="T_Book1_Bieu mau danh muc du an thuoc CTMTQG nam 2008_1.DT chi tiet h, tp 2017(Sơn Tây).7.10" xfId="3786"/>
    <cellStyle name="T_Book1_Bieu mau danh muc du an thuoc CTMTQG nam 2008_1.DT chi tiet h, tp 2017(Sơn Tịnh).24.10" xfId="3787"/>
    <cellStyle name="T_Book1_Bieu mau danh muc du an thuoc CTMTQG nam 2008_DT 24_10" xfId="3788"/>
    <cellStyle name="T_Book1_Bieu mau danh muc du an thuoc CTMTQG nam 2008_DT chi tiet h, tp 2017(TAY TRA).24.10-LAN 2" xfId="3789"/>
    <cellStyle name="T_Book1_Bieu mau danh muc du an thuoc CTMTQG nam 2008_TP QUANG NGAI-DT chi tiet h, tp 2017.24.10 (LAN2)" xfId="3790"/>
    <cellStyle name="T_Book1_Bieu mau danh muc du an thuoc CTMTQG nam 2008_TRA BONG-DT chi tiet h, tp 2017.24.10 (LAN2)" xfId="3791"/>
    <cellStyle name="T_Book1_Bieu tong hop nhu cau ung 2011 da chon loc -Mien nui" xfId="3792"/>
    <cellStyle name="T_Book1_Bieu tong hop nhu cau ung 2011 da chon loc -Mien nui_1.DT chi tiet h, tp 2017(Sơn Hà).24.10" xfId="3793"/>
    <cellStyle name="T_Book1_Bieu tong hop nhu cau ung 2011 da chon loc -Mien nui_1.DT chi tiet h, tp 2017(Sơn Tây).7.10" xfId="3794"/>
    <cellStyle name="T_Book1_Bieu tong hop nhu cau ung 2011 da chon loc -Mien nui_1.DT chi tiet h, tp 2017(Sơn Tịnh).24.10" xfId="3795"/>
    <cellStyle name="T_Book1_Bieu tong hop nhu cau ung 2011 da chon loc -Mien nui_DT 24_10" xfId="3796"/>
    <cellStyle name="T_Book1_Bieu tong hop nhu cau ung 2011 da chon loc -Mien nui_DT chi tiet h, tp 2017(TAY TRA).24.10-LAN 2" xfId="3797"/>
    <cellStyle name="T_Book1_Bieu tong hop nhu cau ung 2011 da chon loc -Mien nui_TP QUANG NGAI-DT chi tiet h, tp 2017.24.10 (LAN2)" xfId="3798"/>
    <cellStyle name="T_Book1_Bieu tong hop nhu cau ung 2011 da chon loc -Mien nui_TRA BONG-DT chi tiet h, tp 2017.24.10 (LAN2)" xfId="3799"/>
    <cellStyle name="T_Book1_Book1" xfId="3800"/>
    <cellStyle name="T_Book1_Book1_1.DT chi tiet h, tp 2017(Sơn Hà).24.10" xfId="3801"/>
    <cellStyle name="T_Book1_Book1_1.DT chi tiet h, tp 2017(Sơn Tây).7.10" xfId="3802"/>
    <cellStyle name="T_Book1_Book1_1.DT chi tiet h, tp 2017(Sơn Tịnh).24.10" xfId="3803"/>
    <cellStyle name="T_Book1_Book1_DT 24_10" xfId="3804"/>
    <cellStyle name="T_Book1_Book1_DT chi tiet h, tp 2017(TAY TRA).24.10-LAN 2" xfId="3805"/>
    <cellStyle name="T_Book1_Book1_TP QUANG NGAI-DT chi tiet h, tp 2017.24.10 (LAN2)" xfId="3806"/>
    <cellStyle name="T_Book1_Book1_TRA BONG-DT chi tiet h, tp 2017.24.10 (LAN2)" xfId="3807"/>
    <cellStyle name="T_Book1_Cong trinh co y kien LD_Dang_NN_2011-Tay nguyen-9-10" xfId="3808"/>
    <cellStyle name="T_Book1_Cong trinh co y kien LD_Dang_NN_2011-Tay nguyen-9-10_1.DT chi tiet h, tp 2017(Sơn Hà).24.10" xfId="3809"/>
    <cellStyle name="T_Book1_Cong trinh co y kien LD_Dang_NN_2011-Tay nguyen-9-10_1.DT chi tiet h, tp 2017(Sơn Tây).7.10" xfId="3810"/>
    <cellStyle name="T_Book1_Cong trinh co y kien LD_Dang_NN_2011-Tay nguyen-9-10_1.DT chi tiet h, tp 2017(Sơn Tịnh).24.10" xfId="3811"/>
    <cellStyle name="T_Book1_Cong trinh co y kien LD_Dang_NN_2011-Tay nguyen-9-10_DT 24_10" xfId="3812"/>
    <cellStyle name="T_Book1_Cong trinh co y kien LD_Dang_NN_2011-Tay nguyen-9-10_DT chi tiet h, tp 2017(TAY TRA).24.10-LAN 2" xfId="3813"/>
    <cellStyle name="T_Book1_Cong trinh co y kien LD_Dang_NN_2011-Tay nguyen-9-10_TP QUANG NGAI-DT chi tiet h, tp 2017.24.10 (LAN2)" xfId="3814"/>
    <cellStyle name="T_Book1_Cong trinh co y kien LD_Dang_NN_2011-Tay nguyen-9-10_TRA BONG-DT chi tiet h, tp 2017.24.10 (LAN2)" xfId="3815"/>
    <cellStyle name="T_Book1_CPK" xfId="3816"/>
    <cellStyle name="T_Book1_CPK_1.DT chi tiet h, tp 2017(Sơn Hà).24.10" xfId="3817"/>
    <cellStyle name="T_Book1_CPK_1.DT chi tiet h, tp 2017(Sơn Tây).7.10" xfId="3818"/>
    <cellStyle name="T_Book1_CPK_1.DT chi tiet h, tp 2017(Sơn Tịnh).24.10" xfId="3819"/>
    <cellStyle name="T_Book1_CPK_DT 24_10" xfId="3820"/>
    <cellStyle name="T_Book1_CPK_DT chi tiet h, tp 2017(TAY TRA).24.10-LAN 2" xfId="3821"/>
    <cellStyle name="T_Book1_CPK_TP QUANG NGAI-DT chi tiet h, tp 2017.24.10 (LAN2)" xfId="3822"/>
    <cellStyle name="T_Book1_CPK_TRA BONG-DT chi tiet h, tp 2017.24.10 (LAN2)" xfId="3823"/>
    <cellStyle name="T_Book1_DT 24_10" xfId="3824"/>
    <cellStyle name="T_Book1_DT chi tiet h, tp 2017(TAY TRA).24.10-LAN 2" xfId="3825"/>
    <cellStyle name="T_Book1_Du an khoi cong moi nam 2010" xfId="3826"/>
    <cellStyle name="T_Book1_Du an khoi cong moi nam 2010_1.DT chi tiet h, tp 2017(Sơn Hà).24.10" xfId="3827"/>
    <cellStyle name="T_Book1_Du an khoi cong moi nam 2010_1.DT chi tiet h, tp 2017(Sơn Tây).7.10" xfId="3828"/>
    <cellStyle name="T_Book1_Du an khoi cong moi nam 2010_1.DT chi tiet h, tp 2017(Sơn Tịnh).24.10" xfId="3829"/>
    <cellStyle name="T_Book1_Du an khoi cong moi nam 2010_DT 24_10" xfId="3830"/>
    <cellStyle name="T_Book1_Du an khoi cong moi nam 2010_DT chi tiet h, tp 2017(TAY TRA).24.10-LAN 2" xfId="3831"/>
    <cellStyle name="T_Book1_Du an khoi cong moi nam 2010_TP QUANG NGAI-DT chi tiet h, tp 2017.24.10 (LAN2)" xfId="3832"/>
    <cellStyle name="T_Book1_Du an khoi cong moi nam 2010_TRA BONG-DT chi tiet h, tp 2017.24.10 (LAN2)" xfId="3833"/>
    <cellStyle name="T_Book1_Hang Tom goi9 9-07(Cau 12 sua)" xfId="3834"/>
    <cellStyle name="T_Book1_Ket qua phan bo von nam 2008" xfId="3835"/>
    <cellStyle name="T_Book1_Ket qua phan bo von nam 2008_1.DT chi tiet h, tp 2017(Sơn Hà).24.10" xfId="3836"/>
    <cellStyle name="T_Book1_Ket qua phan bo von nam 2008_1.DT chi tiet h, tp 2017(Sơn Tây).7.10" xfId="3837"/>
    <cellStyle name="T_Book1_Ket qua phan bo von nam 2008_1.DT chi tiet h, tp 2017(Sơn Tịnh).24.10" xfId="3838"/>
    <cellStyle name="T_Book1_Ket qua phan bo von nam 2008_DT 24_10" xfId="3839"/>
    <cellStyle name="T_Book1_Ket qua phan bo von nam 2008_DT chi tiet h, tp 2017(TAY TRA).24.10-LAN 2" xfId="3840"/>
    <cellStyle name="T_Book1_Ket qua phan bo von nam 2008_TP QUANG NGAI-DT chi tiet h, tp 2017.24.10 (LAN2)" xfId="3841"/>
    <cellStyle name="T_Book1_Ket qua phan bo von nam 2008_TRA BONG-DT chi tiet h, tp 2017.24.10 (LAN2)" xfId="3842"/>
    <cellStyle name="T_Book1_KH XDCB_2008 lan 2 sua ngay 10-11" xfId="3843"/>
    <cellStyle name="T_Book1_KH XDCB_2008 lan 2 sua ngay 10-11_1.DT chi tiet h, tp 2017(Sơn Hà).24.10" xfId="3844"/>
    <cellStyle name="T_Book1_KH XDCB_2008 lan 2 sua ngay 10-11_1.DT chi tiet h, tp 2017(Sơn Tây).7.10" xfId="3845"/>
    <cellStyle name="T_Book1_KH XDCB_2008 lan 2 sua ngay 10-11_1.DT chi tiet h, tp 2017(Sơn Tịnh).24.10" xfId="3846"/>
    <cellStyle name="T_Book1_KH XDCB_2008 lan 2 sua ngay 10-11_DT 24_10" xfId="3847"/>
    <cellStyle name="T_Book1_KH XDCB_2008 lan 2 sua ngay 10-11_DT chi tiet h, tp 2017(TAY TRA).24.10-LAN 2" xfId="3848"/>
    <cellStyle name="T_Book1_KH XDCB_2008 lan 2 sua ngay 10-11_TP QUANG NGAI-DT chi tiet h, tp 2017.24.10 (LAN2)" xfId="3849"/>
    <cellStyle name="T_Book1_KH XDCB_2008 lan 2 sua ngay 10-11_TRA BONG-DT chi tiet h, tp 2017.24.10 (LAN2)" xfId="3850"/>
    <cellStyle name="T_Book1_Khoi luong chinh Hang Tom" xfId="3851"/>
    <cellStyle name="T_Book1_Luy ke von ung nam 2011 -Thoa gui ngay 12-8-2012" xfId="3852"/>
    <cellStyle name="T_Book1_Luy ke von ung nam 2011 -Thoa gui ngay 12-8-2012_1.DT chi tiet h, tp 2017(Sơn Hà).24.10" xfId="3853"/>
    <cellStyle name="T_Book1_Luy ke von ung nam 2011 -Thoa gui ngay 12-8-2012_1.DT chi tiet h, tp 2017(Sơn Tây).7.10" xfId="3854"/>
    <cellStyle name="T_Book1_Luy ke von ung nam 2011 -Thoa gui ngay 12-8-2012_1.DT chi tiet h, tp 2017(Sơn Tịnh).24.10" xfId="3855"/>
    <cellStyle name="T_Book1_Luy ke von ung nam 2011 -Thoa gui ngay 12-8-2012_DT 24_10" xfId="3856"/>
    <cellStyle name="T_Book1_Luy ke von ung nam 2011 -Thoa gui ngay 12-8-2012_DT chi tiet h, tp 2017(TAY TRA).24.10-LAN 2" xfId="3857"/>
    <cellStyle name="T_Book1_Luy ke von ung nam 2011 -Thoa gui ngay 12-8-2012_TP QUANG NGAI-DT chi tiet h, tp 2017.24.10 (LAN2)" xfId="3858"/>
    <cellStyle name="T_Book1_Luy ke von ung nam 2011 -Thoa gui ngay 12-8-2012_TRA BONG-DT chi tiet h, tp 2017.24.10 (LAN2)" xfId="3859"/>
    <cellStyle name="T_Book1_Nhu cau von ung truoc 2011 Tha h Hoa + Nge An gui TW" xfId="3860"/>
    <cellStyle name="T_Book1_Nhu cau von ung truoc 2011 Tha h Hoa + Nge An gui TW_1.DT chi tiet h, tp 2017(Sơn Hà).24.10" xfId="3861"/>
    <cellStyle name="T_Book1_Nhu cau von ung truoc 2011 Tha h Hoa + Nge An gui TW_1.DT chi tiet h, tp 2017(Sơn Tây).7.10" xfId="3862"/>
    <cellStyle name="T_Book1_Nhu cau von ung truoc 2011 Tha h Hoa + Nge An gui TW_1.DT chi tiet h, tp 2017(Sơn Tịnh).24.10" xfId="3863"/>
    <cellStyle name="T_Book1_Nhu cau von ung truoc 2011 Tha h Hoa + Nge An gui TW_DT 24_10" xfId="3864"/>
    <cellStyle name="T_Book1_Nhu cau von ung truoc 2011 Tha h Hoa + Nge An gui TW_DT chi tiet h, tp 2017(TAY TRA).24.10-LAN 2" xfId="3865"/>
    <cellStyle name="T_Book1_Nhu cau von ung truoc 2011 Tha h Hoa + Nge An gui TW_TP QUANG NGAI-DT chi tiet h, tp 2017.24.10 (LAN2)" xfId="3866"/>
    <cellStyle name="T_Book1_Nhu cau von ung truoc 2011 Tha h Hoa + Nge An gui TW_TRA BONG-DT chi tiet h, tp 2017.24.10 (LAN2)" xfId="3867"/>
    <cellStyle name="T_Book1_phu luc tong ket tinh hinh TH giai doan 03-10 (ngay 30)" xfId="3868"/>
    <cellStyle name="T_Book1_phu luc tong ket tinh hinh TH giai doan 03-10 (ngay 30)_1.DT chi tiet h, tp 2017(Sơn Hà).24.10" xfId="3869"/>
    <cellStyle name="T_Book1_phu luc tong ket tinh hinh TH giai doan 03-10 (ngay 30)_1.DT chi tiet h, tp 2017(Sơn Tây).7.10" xfId="3870"/>
    <cellStyle name="T_Book1_phu luc tong ket tinh hinh TH giai doan 03-10 (ngay 30)_1.DT chi tiet h, tp 2017(Sơn Tịnh).24.10" xfId="3871"/>
    <cellStyle name="T_Book1_phu luc tong ket tinh hinh TH giai doan 03-10 (ngay 30)_DT 24_10" xfId="3872"/>
    <cellStyle name="T_Book1_phu luc tong ket tinh hinh TH giai doan 03-10 (ngay 30)_DT chi tiet h, tp 2017(TAY TRA).24.10-LAN 2" xfId="3873"/>
    <cellStyle name="T_Book1_phu luc tong ket tinh hinh TH giai doan 03-10 (ngay 30)_TP QUANG NGAI-DT chi tiet h, tp 2017.24.10 (LAN2)" xfId="3874"/>
    <cellStyle name="T_Book1_phu luc tong ket tinh hinh TH giai doan 03-10 (ngay 30)_TRA BONG-DT chi tiet h, tp 2017.24.10 (LAN2)" xfId="3875"/>
    <cellStyle name="T_Book1_TN - Ho tro khac 2011" xfId="3908"/>
    <cellStyle name="T_Book1_TN - Ho tro khac 2011_1.DT chi tiet h, tp 2017(Sơn Hà).24.10" xfId="3909"/>
    <cellStyle name="T_Book1_TN - Ho tro khac 2011_1.DT chi tiet h, tp 2017(Sơn Tây).7.10" xfId="3910"/>
    <cellStyle name="T_Book1_TN - Ho tro khac 2011_1.DT chi tiet h, tp 2017(Sơn Tịnh).24.10" xfId="3911"/>
    <cellStyle name="T_Book1_TN - Ho tro khac 2011_DT 24_10" xfId="3912"/>
    <cellStyle name="T_Book1_TN - Ho tro khac 2011_DT chi tiet h, tp 2017(TAY TRA).24.10-LAN 2" xfId="3913"/>
    <cellStyle name="T_Book1_TN - Ho tro khac 2011_TP QUANG NGAI-DT chi tiet h, tp 2017.24.10 (LAN2)" xfId="3914"/>
    <cellStyle name="T_Book1_TN - Ho tro khac 2011_TRA BONG-DT chi tiet h, tp 2017.24.10 (LAN2)" xfId="3915"/>
    <cellStyle name="T_Book1_TP QUANG NGAI-DT chi tiet h, tp 2017.24.10 (LAN2)" xfId="3916"/>
    <cellStyle name="T_Book1_TH Ket qua thao luan nam 2015 - Vong 1- TCT (Nhan)" xfId="3876"/>
    <cellStyle name="T_Book1_TH Ket qua thao luan nam 2015 - Vong 1- TCT (Nhan)_1.DT chi tiet h, tp 2017(Sơn Hà).24.10" xfId="3877"/>
    <cellStyle name="T_Book1_TH Ket qua thao luan nam 2015 - Vong 1- TCT (Nhan)_1.DT chi tiet h, tp 2017(Sơn Tây).7.10" xfId="3878"/>
    <cellStyle name="T_Book1_TH Ket qua thao luan nam 2015 - Vong 1- TCT (Nhan)_1.DT chi tiet h, tp 2017(Sơn Tịnh).24.10" xfId="3879"/>
    <cellStyle name="T_Book1_TH Ket qua thao luan nam 2015 - Vong 1- TCT (Nhan)_DT 24_10" xfId="3880"/>
    <cellStyle name="T_Book1_TH Ket qua thao luan nam 2015 - Vong 1- TCT (Nhan)_DT chi tiet h, tp 2017(TAY TRA).24.10-LAN 2" xfId="3881"/>
    <cellStyle name="T_Book1_TH Ket qua thao luan nam 2015 - Vong 1- TCT (Nhan)_TP QUANG NGAI-DT chi tiet h, tp 2017.24.10 (LAN2)" xfId="3882"/>
    <cellStyle name="T_Book1_TH Ket qua thao luan nam 2015 - Vong 1- TCT (Nhan)_TRA BONG-DT chi tiet h, tp 2017.24.10 (LAN2)" xfId="3883"/>
    <cellStyle name="T_Book1_TH ung tren 70%-Ra soat phap ly-8-6 (dung de chuyen vao vu TH)" xfId="3884"/>
    <cellStyle name="T_Book1_TH ung tren 70%-Ra soat phap ly-8-6 (dung de chuyen vao vu TH)_1.DT chi tiet h, tp 2017(Sơn Hà).24.10" xfId="3885"/>
    <cellStyle name="T_Book1_TH ung tren 70%-Ra soat phap ly-8-6 (dung de chuyen vao vu TH)_1.DT chi tiet h, tp 2017(Sơn Tây).7.10" xfId="3886"/>
    <cellStyle name="T_Book1_TH ung tren 70%-Ra soat phap ly-8-6 (dung de chuyen vao vu TH)_1.DT chi tiet h, tp 2017(Sơn Tịnh).24.10" xfId="3887"/>
    <cellStyle name="T_Book1_TH ung tren 70%-Ra soat phap ly-8-6 (dung de chuyen vao vu TH)_DT 24_10" xfId="3888"/>
    <cellStyle name="T_Book1_TH ung tren 70%-Ra soat phap ly-8-6 (dung de chuyen vao vu TH)_DT chi tiet h, tp 2017(TAY TRA).24.10-LAN 2" xfId="3889"/>
    <cellStyle name="T_Book1_TH ung tren 70%-Ra soat phap ly-8-6 (dung de chuyen vao vu TH)_TP QUANG NGAI-DT chi tiet h, tp 2017.24.10 (LAN2)" xfId="3890"/>
    <cellStyle name="T_Book1_TH ung tren 70%-Ra soat phap ly-8-6 (dung de chuyen vao vu TH)_TRA BONG-DT chi tiet h, tp 2017.24.10 (LAN2)" xfId="3891"/>
    <cellStyle name="T_Book1_TH y kien LD_KH 2010 Ca Nuoc 22-9-2011-Gui ca Vu" xfId="3892"/>
    <cellStyle name="T_Book1_TH y kien LD_KH 2010 Ca Nuoc 22-9-2011-Gui ca Vu_1.DT chi tiet h, tp 2017(Sơn Hà).24.10" xfId="3893"/>
    <cellStyle name="T_Book1_TH y kien LD_KH 2010 Ca Nuoc 22-9-2011-Gui ca Vu_1.DT chi tiet h, tp 2017(Sơn Tây).7.10" xfId="3894"/>
    <cellStyle name="T_Book1_TH y kien LD_KH 2010 Ca Nuoc 22-9-2011-Gui ca Vu_1.DT chi tiet h, tp 2017(Sơn Tịnh).24.10" xfId="3895"/>
    <cellStyle name="T_Book1_TH y kien LD_KH 2010 Ca Nuoc 22-9-2011-Gui ca Vu_DT 24_10" xfId="3896"/>
    <cellStyle name="T_Book1_TH y kien LD_KH 2010 Ca Nuoc 22-9-2011-Gui ca Vu_DT chi tiet h, tp 2017(TAY TRA).24.10-LAN 2" xfId="3897"/>
    <cellStyle name="T_Book1_TH y kien LD_KH 2010 Ca Nuoc 22-9-2011-Gui ca Vu_TP QUANG NGAI-DT chi tiet h, tp 2017.24.10 (LAN2)" xfId="3898"/>
    <cellStyle name="T_Book1_TH y kien LD_KH 2010 Ca Nuoc 22-9-2011-Gui ca Vu_TRA BONG-DT chi tiet h, tp 2017.24.10 (LAN2)" xfId="3899"/>
    <cellStyle name="T_Book1_Thiet bi" xfId="3900"/>
    <cellStyle name="T_Book1_Thiet bi_1.DT chi tiet h, tp 2017(Sơn Hà).24.10" xfId="3901"/>
    <cellStyle name="T_Book1_Thiet bi_1.DT chi tiet h, tp 2017(Sơn Tây).7.10" xfId="3902"/>
    <cellStyle name="T_Book1_Thiet bi_1.DT chi tiet h, tp 2017(Sơn Tịnh).24.10" xfId="3903"/>
    <cellStyle name="T_Book1_Thiet bi_DT 24_10" xfId="3904"/>
    <cellStyle name="T_Book1_Thiet bi_DT chi tiet h, tp 2017(TAY TRA).24.10-LAN 2" xfId="3905"/>
    <cellStyle name="T_Book1_Thiet bi_TP QUANG NGAI-DT chi tiet h, tp 2017.24.10 (LAN2)" xfId="3906"/>
    <cellStyle name="T_Book1_Thiet bi_TRA BONG-DT chi tiet h, tp 2017.24.10 (LAN2)" xfId="3907"/>
    <cellStyle name="T_Book1_TRA BONG-DT chi tiet h, tp 2017.24.10 (LAN2)" xfId="3917"/>
    <cellStyle name="T_Book1_ung truoc 2011 NSTW Thanh Hoa + Nge An gui Thu 12-5" xfId="3918"/>
    <cellStyle name="T_Book1_ung truoc 2011 NSTW Thanh Hoa + Nge An gui Thu 12-5_1.DT chi tiet h, tp 2017(Sơn Hà).24.10" xfId="3919"/>
    <cellStyle name="T_Book1_ung truoc 2011 NSTW Thanh Hoa + Nge An gui Thu 12-5_1.DT chi tiet h, tp 2017(Sơn Tây).7.10" xfId="3920"/>
    <cellStyle name="T_Book1_ung truoc 2011 NSTW Thanh Hoa + Nge An gui Thu 12-5_1.DT chi tiet h, tp 2017(Sơn Tịnh).24.10" xfId="3921"/>
    <cellStyle name="T_Book1_ung truoc 2011 NSTW Thanh Hoa + Nge An gui Thu 12-5_DT 24_10" xfId="3922"/>
    <cellStyle name="T_Book1_ung truoc 2011 NSTW Thanh Hoa + Nge An gui Thu 12-5_DT chi tiet h, tp 2017(TAY TRA).24.10-LAN 2" xfId="3923"/>
    <cellStyle name="T_Book1_ung truoc 2011 NSTW Thanh Hoa + Nge An gui Thu 12-5_TP QUANG NGAI-DT chi tiet h, tp 2017.24.10 (LAN2)" xfId="3924"/>
    <cellStyle name="T_Book1_ung truoc 2011 NSTW Thanh Hoa + Nge An gui Thu 12-5_TRA BONG-DT chi tiet h, tp 2017.24.10 (LAN2)" xfId="3925"/>
    <cellStyle name="T_Copy of Bao cao  XDCB 7 thang nam 2008_So KH&amp;DT SUA" xfId="3934"/>
    <cellStyle name="T_Copy of Bao cao  XDCB 7 thang nam 2008_So KH&amp;DT SUA_1.DT chi tiet h, tp 2017(Sơn Hà).24.10" xfId="3935"/>
    <cellStyle name="T_Copy of Bao cao  XDCB 7 thang nam 2008_So KH&amp;DT SUA_1.DT chi tiet h, tp 2017(Sơn Tây).7.10" xfId="3936"/>
    <cellStyle name="T_Copy of Bao cao  XDCB 7 thang nam 2008_So KH&amp;DT SUA_1.DT chi tiet h, tp 2017(Sơn Tịnh).24.10" xfId="3937"/>
    <cellStyle name="T_Copy of Bao cao  XDCB 7 thang nam 2008_So KH&amp;DT SUA_DT 24_10" xfId="3938"/>
    <cellStyle name="T_Copy of Bao cao  XDCB 7 thang nam 2008_So KH&amp;DT SUA_DT chi tiet h, tp 2017(TAY TRA).24.10-LAN 2" xfId="3939"/>
    <cellStyle name="T_Copy of Bao cao  XDCB 7 thang nam 2008_So KH&amp;DT SUA_TP QUANG NGAI-DT chi tiet h, tp 2017.24.10 (LAN2)" xfId="3940"/>
    <cellStyle name="T_Copy of Bao cao  XDCB 7 thang nam 2008_So KH&amp;DT SUA_TRA BONG-DT chi tiet h, tp 2017.24.10 (LAN2)" xfId="3941"/>
    <cellStyle name="T_CPK" xfId="3942"/>
    <cellStyle name="T_CPK_1.DT chi tiet h, tp 2017(Sơn Hà).24.10" xfId="3943"/>
    <cellStyle name="T_CPK_1.DT chi tiet h, tp 2017(Sơn Tây).7.10" xfId="3944"/>
    <cellStyle name="T_CPK_1.DT chi tiet h, tp 2017(Sơn Tịnh).24.10" xfId="3945"/>
    <cellStyle name="T_CPK_DT 24_10" xfId="3946"/>
    <cellStyle name="T_CPK_DT chi tiet h, tp 2017(TAY TRA).24.10-LAN 2" xfId="3947"/>
    <cellStyle name="T_CPK_TP QUANG NGAI-DT chi tiet h, tp 2017.24.10 (LAN2)" xfId="3948"/>
    <cellStyle name="T_CPK_TRA BONG-DT chi tiet h, tp 2017.24.10 (LAN2)" xfId="3949"/>
    <cellStyle name="T_CTMTQG 2008" xfId="3950"/>
    <cellStyle name="T_CTMTQG 2008_1.DT chi tiet h, tp 2017(Sơn Hà).24.10" xfId="3951"/>
    <cellStyle name="T_CTMTQG 2008_1.DT chi tiet h, tp 2017(Sơn Tây).7.10" xfId="3952"/>
    <cellStyle name="T_CTMTQG 2008_1.DT chi tiet h, tp 2017(Sơn Tịnh).24.10" xfId="3953"/>
    <cellStyle name="T_CTMTQG 2008_Bieu mau danh muc du an thuoc CTMTQG nam 2008" xfId="3954"/>
    <cellStyle name="T_CTMTQG 2008_Bieu mau danh muc du an thuoc CTMTQG nam 2008_1.DT chi tiet h, tp 2017(Sơn Hà).24.10" xfId="3955"/>
    <cellStyle name="T_CTMTQG 2008_Bieu mau danh muc du an thuoc CTMTQG nam 2008_1.DT chi tiet h, tp 2017(Sơn Tây).7.10" xfId="3956"/>
    <cellStyle name="T_CTMTQG 2008_Bieu mau danh muc du an thuoc CTMTQG nam 2008_1.DT chi tiet h, tp 2017(Sơn Tịnh).24.10" xfId="3957"/>
    <cellStyle name="T_CTMTQG 2008_Bieu mau danh muc du an thuoc CTMTQG nam 2008_DT 24_10" xfId="3958"/>
    <cellStyle name="T_CTMTQG 2008_Bieu mau danh muc du an thuoc CTMTQG nam 2008_DT chi tiet h, tp 2017(TAY TRA).24.10-LAN 2" xfId="3959"/>
    <cellStyle name="T_CTMTQG 2008_Bieu mau danh muc du an thuoc CTMTQG nam 2008_TP QUANG NGAI-DT chi tiet h, tp 2017.24.10 (LAN2)" xfId="3960"/>
    <cellStyle name="T_CTMTQG 2008_Bieu mau danh muc du an thuoc CTMTQG nam 2008_TRA BONG-DT chi tiet h, tp 2017.24.10 (LAN2)" xfId="3961"/>
    <cellStyle name="T_CTMTQG 2008_DT 24_10" xfId="3962"/>
    <cellStyle name="T_CTMTQG 2008_DT chi tiet h, tp 2017(TAY TRA).24.10-LAN 2" xfId="3963"/>
    <cellStyle name="T_CTMTQG 2008_Hi-Tong hop KQ phan bo KH nam 08- LD fong giao 15-11-08" xfId="3964"/>
    <cellStyle name="T_CTMTQG 2008_Hi-Tong hop KQ phan bo KH nam 08- LD fong giao 15-11-08_1.DT chi tiet h, tp 2017(Sơn Hà).24.10" xfId="3965"/>
    <cellStyle name="T_CTMTQG 2008_Hi-Tong hop KQ phan bo KH nam 08- LD fong giao 15-11-08_1.DT chi tiet h, tp 2017(Sơn Tây).7.10" xfId="3966"/>
    <cellStyle name="T_CTMTQG 2008_Hi-Tong hop KQ phan bo KH nam 08- LD fong giao 15-11-08_1.DT chi tiet h, tp 2017(Sơn Tịnh).24.10" xfId="3967"/>
    <cellStyle name="T_CTMTQG 2008_Hi-Tong hop KQ phan bo KH nam 08- LD fong giao 15-11-08_DT 24_10" xfId="3968"/>
    <cellStyle name="T_CTMTQG 2008_Hi-Tong hop KQ phan bo KH nam 08- LD fong giao 15-11-08_DT chi tiet h, tp 2017(TAY TRA).24.10-LAN 2" xfId="3969"/>
    <cellStyle name="T_CTMTQG 2008_Hi-Tong hop KQ phan bo KH nam 08- LD fong giao 15-11-08_TP QUANG NGAI-DT chi tiet h, tp 2017.24.10 (LAN2)" xfId="3970"/>
    <cellStyle name="T_CTMTQG 2008_Hi-Tong hop KQ phan bo KH nam 08- LD fong giao 15-11-08_TRA BONG-DT chi tiet h, tp 2017.24.10 (LAN2)" xfId="3971"/>
    <cellStyle name="T_CTMTQG 2008_Ket qua thuc hien nam 2008" xfId="3972"/>
    <cellStyle name="T_CTMTQG 2008_Ket qua thuc hien nam 2008_1.DT chi tiet h, tp 2017(Sơn Hà).24.10" xfId="3973"/>
    <cellStyle name="T_CTMTQG 2008_Ket qua thuc hien nam 2008_1.DT chi tiet h, tp 2017(Sơn Tây).7.10" xfId="3974"/>
    <cellStyle name="T_CTMTQG 2008_Ket qua thuc hien nam 2008_1.DT chi tiet h, tp 2017(Sơn Tịnh).24.10" xfId="3975"/>
    <cellStyle name="T_CTMTQG 2008_Ket qua thuc hien nam 2008_DT 24_10" xfId="3976"/>
    <cellStyle name="T_CTMTQG 2008_Ket qua thuc hien nam 2008_DT chi tiet h, tp 2017(TAY TRA).24.10-LAN 2" xfId="3977"/>
    <cellStyle name="T_CTMTQG 2008_Ket qua thuc hien nam 2008_TP QUANG NGAI-DT chi tiet h, tp 2017.24.10 (LAN2)" xfId="3978"/>
    <cellStyle name="T_CTMTQG 2008_Ket qua thuc hien nam 2008_TRA BONG-DT chi tiet h, tp 2017.24.10 (LAN2)" xfId="3979"/>
    <cellStyle name="T_CTMTQG 2008_KH XDCB_2008 lan 1" xfId="3980"/>
    <cellStyle name="T_CTMTQG 2008_KH XDCB_2008 lan 1 sua ngay 27-10" xfId="3981"/>
    <cellStyle name="T_CTMTQG 2008_KH XDCB_2008 lan 1 sua ngay 27-10_1.DT chi tiet h, tp 2017(Sơn Hà).24.10" xfId="3982"/>
    <cellStyle name="T_CTMTQG 2008_KH XDCB_2008 lan 1 sua ngay 27-10_1.DT chi tiet h, tp 2017(Sơn Tây).7.10" xfId="3983"/>
    <cellStyle name="T_CTMTQG 2008_KH XDCB_2008 lan 1 sua ngay 27-10_1.DT chi tiet h, tp 2017(Sơn Tịnh).24.10" xfId="3984"/>
    <cellStyle name="T_CTMTQG 2008_KH XDCB_2008 lan 1 sua ngay 27-10_DT 24_10" xfId="3985"/>
    <cellStyle name="T_CTMTQG 2008_KH XDCB_2008 lan 1 sua ngay 27-10_DT chi tiet h, tp 2017(TAY TRA).24.10-LAN 2" xfId="3986"/>
    <cellStyle name="T_CTMTQG 2008_KH XDCB_2008 lan 1 sua ngay 27-10_TP QUANG NGAI-DT chi tiet h, tp 2017.24.10 (LAN2)" xfId="3987"/>
    <cellStyle name="T_CTMTQG 2008_KH XDCB_2008 lan 1 sua ngay 27-10_TRA BONG-DT chi tiet h, tp 2017.24.10 (LAN2)" xfId="3988"/>
    <cellStyle name="T_CTMTQG 2008_KH XDCB_2008 lan 1_1.DT chi tiet h, tp 2017(Sơn Hà).24.10" xfId="3989"/>
    <cellStyle name="T_CTMTQG 2008_KH XDCB_2008 lan 1_1.DT chi tiet h, tp 2017(Sơn Tây).7.10" xfId="3990"/>
    <cellStyle name="T_CTMTQG 2008_KH XDCB_2008 lan 1_1.DT chi tiet h, tp 2017(Sơn Tịnh).24.10" xfId="3991"/>
    <cellStyle name="T_CTMTQG 2008_KH XDCB_2008 lan 1_DT 24_10" xfId="3992"/>
    <cellStyle name="T_CTMTQG 2008_KH XDCB_2008 lan 1_DT chi tiet h, tp 2017(TAY TRA).24.10-LAN 2" xfId="3993"/>
    <cellStyle name="T_CTMTQG 2008_KH XDCB_2008 lan 1_TP QUANG NGAI-DT chi tiet h, tp 2017.24.10 (LAN2)" xfId="3994"/>
    <cellStyle name="T_CTMTQG 2008_KH XDCB_2008 lan 1_TRA BONG-DT chi tiet h, tp 2017.24.10 (LAN2)" xfId="3995"/>
    <cellStyle name="T_CTMTQG 2008_KH XDCB_2008 lan 2 sua ngay 10-11" xfId="3996"/>
    <cellStyle name="T_CTMTQG 2008_KH XDCB_2008 lan 2 sua ngay 10-11_1.DT chi tiet h, tp 2017(Sơn Hà).24.10" xfId="3997"/>
    <cellStyle name="T_CTMTQG 2008_KH XDCB_2008 lan 2 sua ngay 10-11_1.DT chi tiet h, tp 2017(Sơn Tây).7.10" xfId="3998"/>
    <cellStyle name="T_CTMTQG 2008_KH XDCB_2008 lan 2 sua ngay 10-11_1.DT chi tiet h, tp 2017(Sơn Tịnh).24.10" xfId="3999"/>
    <cellStyle name="T_CTMTQG 2008_KH XDCB_2008 lan 2 sua ngay 10-11_DT 24_10" xfId="4000"/>
    <cellStyle name="T_CTMTQG 2008_KH XDCB_2008 lan 2 sua ngay 10-11_DT chi tiet h, tp 2017(TAY TRA).24.10-LAN 2" xfId="4001"/>
    <cellStyle name="T_CTMTQG 2008_KH XDCB_2008 lan 2 sua ngay 10-11_TP QUANG NGAI-DT chi tiet h, tp 2017.24.10 (LAN2)" xfId="4002"/>
    <cellStyle name="T_CTMTQG 2008_KH XDCB_2008 lan 2 sua ngay 10-11_TRA BONG-DT chi tiet h, tp 2017.24.10 (LAN2)" xfId="4003"/>
    <cellStyle name="T_CTMTQG 2008_TP QUANG NGAI-DT chi tiet h, tp 2017.24.10 (LAN2)" xfId="4004"/>
    <cellStyle name="T_CTMTQG 2008_TRA BONG-DT chi tiet h, tp 2017.24.10 (LAN2)" xfId="4005"/>
    <cellStyle name="T_Chuan bi dau tu nam 2008" xfId="3926"/>
    <cellStyle name="T_Chuan bi dau tu nam 2008_1.DT chi tiet h, tp 2017(Sơn Hà).24.10" xfId="3927"/>
    <cellStyle name="T_Chuan bi dau tu nam 2008_1.DT chi tiet h, tp 2017(Sơn Tây).7.10" xfId="3928"/>
    <cellStyle name="T_Chuan bi dau tu nam 2008_1.DT chi tiet h, tp 2017(Sơn Tịnh).24.10" xfId="3929"/>
    <cellStyle name="T_Chuan bi dau tu nam 2008_DT 24_10" xfId="3930"/>
    <cellStyle name="T_Chuan bi dau tu nam 2008_DT chi tiet h, tp 2017(TAY TRA).24.10-LAN 2" xfId="3931"/>
    <cellStyle name="T_Chuan bi dau tu nam 2008_TP QUANG NGAI-DT chi tiet h, tp 2017.24.10 (LAN2)" xfId="3932"/>
    <cellStyle name="T_Chuan bi dau tu nam 2008_TRA BONG-DT chi tiet h, tp 2017.24.10 (LAN2)" xfId="3933"/>
    <cellStyle name="T_DT 24_10" xfId="4006"/>
    <cellStyle name="T_DT chi tiet h, tp 2017(TAY TRA).24.10-LAN 2" xfId="4007"/>
    <cellStyle name="T_Du an khoi cong moi nam 2010" xfId="4008"/>
    <cellStyle name="T_Du an khoi cong moi nam 2010_1.DT chi tiet h, tp 2017(Sơn Hà).24.10" xfId="4009"/>
    <cellStyle name="T_Du an khoi cong moi nam 2010_1.DT chi tiet h, tp 2017(Sơn Tây).7.10" xfId="4010"/>
    <cellStyle name="T_Du an khoi cong moi nam 2010_1.DT chi tiet h, tp 2017(Sơn Tịnh).24.10" xfId="4011"/>
    <cellStyle name="T_Du an khoi cong moi nam 2010_DT 24_10" xfId="4012"/>
    <cellStyle name="T_Du an khoi cong moi nam 2010_DT chi tiet h, tp 2017(TAY TRA).24.10-LAN 2" xfId="4013"/>
    <cellStyle name="T_Du an khoi cong moi nam 2010_TP QUANG NGAI-DT chi tiet h, tp 2017.24.10 (LAN2)" xfId="4014"/>
    <cellStyle name="T_Du an khoi cong moi nam 2010_TRA BONG-DT chi tiet h, tp 2017.24.10 (LAN2)" xfId="4015"/>
    <cellStyle name="T_DU AN TKQH VA CHUAN BI DAU TU NAM 2007 sua ngay 9-11" xfId="4016"/>
    <cellStyle name="T_DU AN TKQH VA CHUAN BI DAU TU NAM 2007 sua ngay 9-11_1.DT chi tiet h, tp 2017(Sơn Hà).24.10" xfId="4017"/>
    <cellStyle name="T_DU AN TKQH VA CHUAN BI DAU TU NAM 2007 sua ngay 9-11_1.DT chi tiet h, tp 2017(Sơn Tây).7.10" xfId="4018"/>
    <cellStyle name="T_DU AN TKQH VA CHUAN BI DAU TU NAM 2007 sua ngay 9-11_1.DT chi tiet h, tp 2017(Sơn Tịnh).24.10" xfId="4019"/>
    <cellStyle name="T_DU AN TKQH VA CHUAN BI DAU TU NAM 2007 sua ngay 9-11_Bieu mau danh muc du an thuoc CTMTQG nam 2008" xfId="4020"/>
    <cellStyle name="T_DU AN TKQH VA CHUAN BI DAU TU NAM 2007 sua ngay 9-11_Bieu mau danh muc du an thuoc CTMTQG nam 2008_1.DT chi tiet h, tp 2017(Sơn Hà).24.10" xfId="4021"/>
    <cellStyle name="T_DU AN TKQH VA CHUAN BI DAU TU NAM 2007 sua ngay 9-11_Bieu mau danh muc du an thuoc CTMTQG nam 2008_1.DT chi tiet h, tp 2017(Sơn Tây).7.10" xfId="4022"/>
    <cellStyle name="T_DU AN TKQH VA CHUAN BI DAU TU NAM 2007 sua ngay 9-11_Bieu mau danh muc du an thuoc CTMTQG nam 2008_1.DT chi tiet h, tp 2017(Sơn Tịnh).24.10" xfId="4023"/>
    <cellStyle name="T_DU AN TKQH VA CHUAN BI DAU TU NAM 2007 sua ngay 9-11_Bieu mau danh muc du an thuoc CTMTQG nam 2008_DT 24_10" xfId="4024"/>
    <cellStyle name="T_DU AN TKQH VA CHUAN BI DAU TU NAM 2007 sua ngay 9-11_Bieu mau danh muc du an thuoc CTMTQG nam 2008_DT chi tiet h, tp 2017(TAY TRA).24.10-LAN 2" xfId="4025"/>
    <cellStyle name="T_DU AN TKQH VA CHUAN BI DAU TU NAM 2007 sua ngay 9-11_Bieu mau danh muc du an thuoc CTMTQG nam 2008_TP QUANG NGAI-DT chi tiet h, tp 2017.24.10 (LAN2)" xfId="4026"/>
    <cellStyle name="T_DU AN TKQH VA CHUAN BI DAU TU NAM 2007 sua ngay 9-11_Bieu mau danh muc du an thuoc CTMTQG nam 2008_TRA BONG-DT chi tiet h, tp 2017.24.10 (LAN2)" xfId="4027"/>
    <cellStyle name="T_DU AN TKQH VA CHUAN BI DAU TU NAM 2007 sua ngay 9-11_DT 24_10" xfId="4028"/>
    <cellStyle name="T_DU AN TKQH VA CHUAN BI DAU TU NAM 2007 sua ngay 9-11_DT chi tiet h, tp 2017(TAY TRA).24.10-LAN 2" xfId="4029"/>
    <cellStyle name="T_DU AN TKQH VA CHUAN BI DAU TU NAM 2007 sua ngay 9-11_Du an khoi cong moi nam 2010" xfId="4030"/>
    <cellStyle name="T_DU AN TKQH VA CHUAN BI DAU TU NAM 2007 sua ngay 9-11_Du an khoi cong moi nam 2010_1.DT chi tiet h, tp 2017(Sơn Hà).24.10" xfId="4031"/>
    <cellStyle name="T_DU AN TKQH VA CHUAN BI DAU TU NAM 2007 sua ngay 9-11_Du an khoi cong moi nam 2010_1.DT chi tiet h, tp 2017(Sơn Tây).7.10" xfId="4032"/>
    <cellStyle name="T_DU AN TKQH VA CHUAN BI DAU TU NAM 2007 sua ngay 9-11_Du an khoi cong moi nam 2010_1.DT chi tiet h, tp 2017(Sơn Tịnh).24.10" xfId="4033"/>
    <cellStyle name="T_DU AN TKQH VA CHUAN BI DAU TU NAM 2007 sua ngay 9-11_Du an khoi cong moi nam 2010_DT 24_10" xfId="4034"/>
    <cellStyle name="T_DU AN TKQH VA CHUAN BI DAU TU NAM 2007 sua ngay 9-11_Du an khoi cong moi nam 2010_DT chi tiet h, tp 2017(TAY TRA).24.10-LAN 2" xfId="4035"/>
    <cellStyle name="T_DU AN TKQH VA CHUAN BI DAU TU NAM 2007 sua ngay 9-11_Du an khoi cong moi nam 2010_TP QUANG NGAI-DT chi tiet h, tp 2017.24.10 (LAN2)" xfId="4036"/>
    <cellStyle name="T_DU AN TKQH VA CHUAN BI DAU TU NAM 2007 sua ngay 9-11_Du an khoi cong moi nam 2010_TRA BONG-DT chi tiet h, tp 2017.24.10 (LAN2)" xfId="4037"/>
    <cellStyle name="T_DU AN TKQH VA CHUAN BI DAU TU NAM 2007 sua ngay 9-11_Ket qua phan bo von nam 2008" xfId="4038"/>
    <cellStyle name="T_DU AN TKQH VA CHUAN BI DAU TU NAM 2007 sua ngay 9-11_Ket qua phan bo von nam 2008_1.DT chi tiet h, tp 2017(Sơn Hà).24.10" xfId="4039"/>
    <cellStyle name="T_DU AN TKQH VA CHUAN BI DAU TU NAM 2007 sua ngay 9-11_Ket qua phan bo von nam 2008_1.DT chi tiet h, tp 2017(Sơn Tây).7.10" xfId="4040"/>
    <cellStyle name="T_DU AN TKQH VA CHUAN BI DAU TU NAM 2007 sua ngay 9-11_Ket qua phan bo von nam 2008_1.DT chi tiet h, tp 2017(Sơn Tịnh).24.10" xfId="4041"/>
    <cellStyle name="T_DU AN TKQH VA CHUAN BI DAU TU NAM 2007 sua ngay 9-11_Ket qua phan bo von nam 2008_DT 24_10" xfId="4042"/>
    <cellStyle name="T_DU AN TKQH VA CHUAN BI DAU TU NAM 2007 sua ngay 9-11_Ket qua phan bo von nam 2008_DT chi tiet h, tp 2017(TAY TRA).24.10-LAN 2" xfId="4043"/>
    <cellStyle name="T_DU AN TKQH VA CHUAN BI DAU TU NAM 2007 sua ngay 9-11_Ket qua phan bo von nam 2008_TP QUANG NGAI-DT chi tiet h, tp 2017.24.10 (LAN2)" xfId="4044"/>
    <cellStyle name="T_DU AN TKQH VA CHUAN BI DAU TU NAM 2007 sua ngay 9-11_Ket qua phan bo von nam 2008_TRA BONG-DT chi tiet h, tp 2017.24.10 (LAN2)" xfId="4045"/>
    <cellStyle name="T_DU AN TKQH VA CHUAN BI DAU TU NAM 2007 sua ngay 9-11_KH XDCB_2008 lan 2 sua ngay 10-11" xfId="4046"/>
    <cellStyle name="T_DU AN TKQH VA CHUAN BI DAU TU NAM 2007 sua ngay 9-11_KH XDCB_2008 lan 2 sua ngay 10-11_1.DT chi tiet h, tp 2017(Sơn Hà).24.10" xfId="4047"/>
    <cellStyle name="T_DU AN TKQH VA CHUAN BI DAU TU NAM 2007 sua ngay 9-11_KH XDCB_2008 lan 2 sua ngay 10-11_1.DT chi tiet h, tp 2017(Sơn Tây).7.10" xfId="4048"/>
    <cellStyle name="T_DU AN TKQH VA CHUAN BI DAU TU NAM 2007 sua ngay 9-11_KH XDCB_2008 lan 2 sua ngay 10-11_1.DT chi tiet h, tp 2017(Sơn Tịnh).24.10" xfId="4049"/>
    <cellStyle name="T_DU AN TKQH VA CHUAN BI DAU TU NAM 2007 sua ngay 9-11_KH XDCB_2008 lan 2 sua ngay 10-11_DT 24_10" xfId="4050"/>
    <cellStyle name="T_DU AN TKQH VA CHUAN BI DAU TU NAM 2007 sua ngay 9-11_KH XDCB_2008 lan 2 sua ngay 10-11_DT chi tiet h, tp 2017(TAY TRA).24.10-LAN 2" xfId="4051"/>
    <cellStyle name="T_DU AN TKQH VA CHUAN BI DAU TU NAM 2007 sua ngay 9-11_KH XDCB_2008 lan 2 sua ngay 10-11_TP QUANG NGAI-DT chi tiet h, tp 2017.24.10 (LAN2)" xfId="4052"/>
    <cellStyle name="T_DU AN TKQH VA CHUAN BI DAU TU NAM 2007 sua ngay 9-11_KH XDCB_2008 lan 2 sua ngay 10-11_TRA BONG-DT chi tiet h, tp 2017.24.10 (LAN2)" xfId="4053"/>
    <cellStyle name="T_DU AN TKQH VA CHUAN BI DAU TU NAM 2007 sua ngay 9-11_TP QUANG NGAI-DT chi tiet h, tp 2017.24.10 (LAN2)" xfId="4054"/>
    <cellStyle name="T_DU AN TKQH VA CHUAN BI DAU TU NAM 2007 sua ngay 9-11_TRA BONG-DT chi tiet h, tp 2017.24.10 (LAN2)" xfId="4055"/>
    <cellStyle name="T_du toan dieu chinh  20-8-2006" xfId="4064"/>
    <cellStyle name="T_du toan dieu chinh  20-8-2006_1.DT chi tiet h, tp 2017(Sơn Hà).24.10" xfId="4065"/>
    <cellStyle name="T_du toan dieu chinh  20-8-2006_1.DT chi tiet h, tp 2017(Sơn Tây).7.10" xfId="4066"/>
    <cellStyle name="T_du toan dieu chinh  20-8-2006_1.DT chi tiet h, tp 2017(Sơn Tịnh).24.10" xfId="4067"/>
    <cellStyle name="T_du toan dieu chinh  20-8-2006_DT 24_10" xfId="4068"/>
    <cellStyle name="T_du toan dieu chinh  20-8-2006_DT chi tiet h, tp 2017(TAY TRA).24.10-LAN 2" xfId="4069"/>
    <cellStyle name="T_du toan dieu chinh  20-8-2006_TP QUANG NGAI-DT chi tiet h, tp 2017.24.10 (LAN2)" xfId="4070"/>
    <cellStyle name="T_du toan dieu chinh  20-8-2006_TRA BONG-DT chi tiet h, tp 2017.24.10 (LAN2)" xfId="4071"/>
    <cellStyle name="T_Dự toán 2016 xác định lại Đức Phổ" xfId="4056"/>
    <cellStyle name="T_Dự toán 2016 xác định lại Đức Phổ_1.DT chi tiet h, tp 2017(Sơn Hà).24.10" xfId="4057"/>
    <cellStyle name="T_Dự toán 2016 xác định lại Đức Phổ_1.DT chi tiet h, tp 2017(Sơn Tây).7.10" xfId="4058"/>
    <cellStyle name="T_Dự toán 2016 xác định lại Đức Phổ_1.DT chi tiet h, tp 2017(Sơn Tịnh).24.10" xfId="4059"/>
    <cellStyle name="T_Dự toán 2016 xác định lại Đức Phổ_DT 24_10" xfId="4060"/>
    <cellStyle name="T_Dự toán 2016 xác định lại Đức Phổ_DT chi tiet h, tp 2017(TAY TRA).24.10-LAN 2" xfId="4061"/>
    <cellStyle name="T_Dự toán 2016 xác định lại Đức Phổ_TP QUANG NGAI-DT chi tiet h, tp 2017.24.10 (LAN2)" xfId="4062"/>
    <cellStyle name="T_Dự toán 2016 xác định lại Đức Phổ_TRA BONG-DT chi tiet h, tp 2017.24.10 (LAN2)" xfId="4063"/>
    <cellStyle name="T_Ho so DT thu NSNN nam 2014 (V1)" xfId="4072"/>
    <cellStyle name="T_Ho so DT thu NSNN nam 2014 (V1)_1.DT chi tiet h, tp 2017(Sơn Hà).24.10" xfId="4073"/>
    <cellStyle name="T_Ho so DT thu NSNN nam 2014 (V1)_1.DT chi tiet h, tp 2017(Sơn Tây).7.10" xfId="4074"/>
    <cellStyle name="T_Ho so DT thu NSNN nam 2014 (V1)_1.DT chi tiet h, tp 2017(Sơn Tịnh).24.10" xfId="4075"/>
    <cellStyle name="T_Ho so DT thu NSNN nam 2014 (V1)_DT 24_10" xfId="4076"/>
    <cellStyle name="T_Ho so DT thu NSNN nam 2014 (V1)_DT chi tiet h, tp 2017(TAY TRA).24.10-LAN 2" xfId="4077"/>
    <cellStyle name="T_Ho so DT thu NSNN nam 2014 (V1)_TP QUANG NGAI-DT chi tiet h, tp 2017.24.10 (LAN2)" xfId="4078"/>
    <cellStyle name="T_Ho so DT thu NSNN nam 2014 (V1)_TRA BONG-DT chi tiet h, tp 2017.24.10 (LAN2)" xfId="4079"/>
    <cellStyle name="T_Ht-PTq1-03" xfId="4080"/>
    <cellStyle name="T_Ht-PTq1-03_1.DT chi tiet h, tp 2017(Sơn Hà).24.10" xfId="4081"/>
    <cellStyle name="T_Ht-PTq1-03_1.DT chi tiet h, tp 2017(Sơn Tây).7.10" xfId="4082"/>
    <cellStyle name="T_Ht-PTq1-03_1.DT chi tiet h, tp 2017(Sơn Tịnh).24.10" xfId="4083"/>
    <cellStyle name="T_Ht-PTq1-03_DT 24_10" xfId="4084"/>
    <cellStyle name="T_Ht-PTq1-03_DT chi tiet h, tp 2017(TAY TRA).24.10-LAN 2" xfId="4085"/>
    <cellStyle name="T_Ht-PTq1-03_TP QUANG NGAI-DT chi tiet h, tp 2017.24.10 (LAN2)" xfId="4086"/>
    <cellStyle name="T_Ht-PTq1-03_TRA BONG-DT chi tiet h, tp 2017.24.10 (LAN2)" xfId="4087"/>
    <cellStyle name="T_Ke hoach KTXH  nam 2009_PKT thang 11 nam 2008" xfId="4088"/>
    <cellStyle name="T_Ke hoach KTXH  nam 2009_PKT thang 11 nam 2008_1.DT chi tiet h, tp 2017(Sơn Hà).24.10" xfId="4089"/>
    <cellStyle name="T_Ke hoach KTXH  nam 2009_PKT thang 11 nam 2008_1.DT chi tiet h, tp 2017(Sơn Tây).7.10" xfId="4090"/>
    <cellStyle name="T_Ke hoach KTXH  nam 2009_PKT thang 11 nam 2008_1.DT chi tiet h, tp 2017(Sơn Tịnh).24.10" xfId="4091"/>
    <cellStyle name="T_Ke hoach KTXH  nam 2009_PKT thang 11 nam 2008_DT 24_10" xfId="4092"/>
    <cellStyle name="T_Ke hoach KTXH  nam 2009_PKT thang 11 nam 2008_DT chi tiet h, tp 2017(TAY TRA).24.10-LAN 2" xfId="4093"/>
    <cellStyle name="T_Ke hoach KTXH  nam 2009_PKT thang 11 nam 2008_TP QUANG NGAI-DT chi tiet h, tp 2017.24.10 (LAN2)" xfId="4094"/>
    <cellStyle name="T_Ke hoach KTXH  nam 2009_PKT thang 11 nam 2008_TRA BONG-DT chi tiet h, tp 2017.24.10 (LAN2)" xfId="4095"/>
    <cellStyle name="T_Ket qua dau thau" xfId="4096"/>
    <cellStyle name="T_Ket qua dau thau_1.DT chi tiet h, tp 2017(Sơn Hà).24.10" xfId="4097"/>
    <cellStyle name="T_Ket qua dau thau_1.DT chi tiet h, tp 2017(Sơn Tây).7.10" xfId="4098"/>
    <cellStyle name="T_Ket qua dau thau_1.DT chi tiet h, tp 2017(Sơn Tịnh).24.10" xfId="4099"/>
    <cellStyle name="T_Ket qua dau thau_DT 24_10" xfId="4100"/>
    <cellStyle name="T_Ket qua dau thau_DT chi tiet h, tp 2017(TAY TRA).24.10-LAN 2" xfId="4101"/>
    <cellStyle name="T_Ket qua dau thau_TP QUANG NGAI-DT chi tiet h, tp 2017.24.10 (LAN2)" xfId="4102"/>
    <cellStyle name="T_Ket qua dau thau_TRA BONG-DT chi tiet h, tp 2017.24.10 (LAN2)" xfId="4103"/>
    <cellStyle name="T_Ket qua phan bo von nam 2008" xfId="4104"/>
    <cellStyle name="T_Ket qua phan bo von nam 2008_1.DT chi tiet h, tp 2017(Sơn Hà).24.10" xfId="4105"/>
    <cellStyle name="T_Ket qua phan bo von nam 2008_1.DT chi tiet h, tp 2017(Sơn Tây).7.10" xfId="4106"/>
    <cellStyle name="T_Ket qua phan bo von nam 2008_1.DT chi tiet h, tp 2017(Sơn Tịnh).24.10" xfId="4107"/>
    <cellStyle name="T_Ket qua phan bo von nam 2008_DT 24_10" xfId="4108"/>
    <cellStyle name="T_Ket qua phan bo von nam 2008_DT chi tiet h, tp 2017(TAY TRA).24.10-LAN 2" xfId="4109"/>
    <cellStyle name="T_Ket qua phan bo von nam 2008_TP QUANG NGAI-DT chi tiet h, tp 2017.24.10 (LAN2)" xfId="4110"/>
    <cellStyle name="T_Ket qua phan bo von nam 2008_TRA BONG-DT chi tiet h, tp 2017.24.10 (LAN2)" xfId="4111"/>
    <cellStyle name="T_KH XDCB_2008 lan 2 sua ngay 10-11" xfId="4112"/>
    <cellStyle name="T_KH XDCB_2008 lan 2 sua ngay 10-11_1.DT chi tiet h, tp 2017(Sơn Hà).24.10" xfId="4113"/>
    <cellStyle name="T_KH XDCB_2008 lan 2 sua ngay 10-11_1.DT chi tiet h, tp 2017(Sơn Tây).7.10" xfId="4114"/>
    <cellStyle name="T_KH XDCB_2008 lan 2 sua ngay 10-11_1.DT chi tiet h, tp 2017(Sơn Tịnh).24.10" xfId="4115"/>
    <cellStyle name="T_KH XDCB_2008 lan 2 sua ngay 10-11_DT 24_10" xfId="4116"/>
    <cellStyle name="T_KH XDCB_2008 lan 2 sua ngay 10-11_DT chi tiet h, tp 2017(TAY TRA).24.10-LAN 2" xfId="4117"/>
    <cellStyle name="T_KH XDCB_2008 lan 2 sua ngay 10-11_TP QUANG NGAI-DT chi tiet h, tp 2017.24.10 (LAN2)" xfId="4118"/>
    <cellStyle name="T_KH XDCB_2008 lan 2 sua ngay 10-11_TRA BONG-DT chi tiet h, tp 2017.24.10 (LAN2)" xfId="4119"/>
    <cellStyle name="T_Lau năm" xfId="2875"/>
    <cellStyle name="T_Lau năm_Sheet3" xfId="2876"/>
    <cellStyle name="T_Lau năm_Sheet3_TỔNG HỢP" xfId="2877"/>
    <cellStyle name="T_Me_Tri_6_07" xfId="4120"/>
    <cellStyle name="T_Me_Tri_6_07_1.DT chi tiet h, tp 2017(Sơn Hà).24.10" xfId="4121"/>
    <cellStyle name="T_Me_Tri_6_07_1.DT chi tiet h, tp 2017(Sơn Tây).7.10" xfId="4122"/>
    <cellStyle name="T_Me_Tri_6_07_1.DT chi tiet h, tp 2017(Sơn Tịnh).24.10" xfId="4123"/>
    <cellStyle name="T_Me_Tri_6_07_DT 24_10" xfId="4124"/>
    <cellStyle name="T_Me_Tri_6_07_DT chi tiet h, tp 2017(TAY TRA).24.10-LAN 2" xfId="4125"/>
    <cellStyle name="T_Me_Tri_6_07_TP QUANG NGAI-DT chi tiet h, tp 2017.24.10 (LAN2)" xfId="4126"/>
    <cellStyle name="T_Me_Tri_6_07_TRA BONG-DT chi tiet h, tp 2017.24.10 (LAN2)" xfId="4127"/>
    <cellStyle name="T_mua sam, sửa chữa (làm lại)" xfId="4128"/>
    <cellStyle name="T_N2 thay dat (N1-1)" xfId="4129"/>
    <cellStyle name="T_N2 thay dat (N1-1)_1.DT chi tiet h, tp 2017(Sơn Hà).24.10" xfId="4130"/>
    <cellStyle name="T_N2 thay dat (N1-1)_1.DT chi tiet h, tp 2017(Sơn Tây).7.10" xfId="4131"/>
    <cellStyle name="T_N2 thay dat (N1-1)_1.DT chi tiet h, tp 2017(Sơn Tịnh).24.10" xfId="4132"/>
    <cellStyle name="T_N2 thay dat (N1-1)_DT 24_10" xfId="4133"/>
    <cellStyle name="T_N2 thay dat (N1-1)_DT chi tiet h, tp 2017(TAY TRA).24.10-LAN 2" xfId="4134"/>
    <cellStyle name="T_N2 thay dat (N1-1)_TP QUANG NGAI-DT chi tiet h, tp 2017.24.10 (LAN2)" xfId="4135"/>
    <cellStyle name="T_N2 thay dat (N1-1)_TRA BONG-DT chi tiet h, tp 2017.24.10 (LAN2)" xfId="4136"/>
    <cellStyle name="T_Phuong an can doi nam 2008" xfId="4137"/>
    <cellStyle name="T_Phuong an can doi nam 2008_1.DT chi tiet h, tp 2017(Sơn Hà).24.10" xfId="4138"/>
    <cellStyle name="T_Phuong an can doi nam 2008_1.DT chi tiet h, tp 2017(Sơn Tây).7.10" xfId="4139"/>
    <cellStyle name="T_Phuong an can doi nam 2008_1.DT chi tiet h, tp 2017(Sơn Tịnh).24.10" xfId="4140"/>
    <cellStyle name="T_Phuong an can doi nam 2008_DT 24_10" xfId="4141"/>
    <cellStyle name="T_Phuong an can doi nam 2008_DT chi tiet h, tp 2017(TAY TRA).24.10-LAN 2" xfId="4142"/>
    <cellStyle name="T_Phuong an can doi nam 2008_TP QUANG NGAI-DT chi tiet h, tp 2017.24.10 (LAN2)" xfId="4143"/>
    <cellStyle name="T_Phuong an can doi nam 2008_TRA BONG-DT chi tiet h, tp 2017.24.10 (LAN2)" xfId="4144"/>
    <cellStyle name="T_Seagame(BTL)" xfId="4145"/>
    <cellStyle name="T_Sheet1" xfId="2878"/>
    <cellStyle name="T_Sheet1_TỔNG HỢP" xfId="2879"/>
    <cellStyle name="T_Sheet3" xfId="2880"/>
    <cellStyle name="T_Sheet3_TỔNG HỢP" xfId="2881"/>
    <cellStyle name="T_So GTVT" xfId="4146"/>
    <cellStyle name="T_So GTVT_1.DT chi tiet h, tp 2017(Sơn Hà).24.10" xfId="4147"/>
    <cellStyle name="T_So GTVT_1.DT chi tiet h, tp 2017(Sơn Tây).7.10" xfId="4148"/>
    <cellStyle name="T_So GTVT_1.DT chi tiet h, tp 2017(Sơn Tịnh).24.10" xfId="4149"/>
    <cellStyle name="T_So GTVT_DT 24_10" xfId="4150"/>
    <cellStyle name="T_So GTVT_DT chi tiet h, tp 2017(TAY TRA).24.10-LAN 2" xfId="4151"/>
    <cellStyle name="T_So GTVT_TP QUANG NGAI-DT chi tiet h, tp 2017.24.10 (LAN2)" xfId="4152"/>
    <cellStyle name="T_So GTVT_TRA BONG-DT chi tiet h, tp 2017.24.10 (LAN2)" xfId="4153"/>
    <cellStyle name="T_TDT + duong(8-5-07)" xfId="4154"/>
    <cellStyle name="T_TDT + duong(8-5-07)_1.DT chi tiet h, tp 2017(Sơn Hà).24.10" xfId="4155"/>
    <cellStyle name="T_TDT + duong(8-5-07)_1.DT chi tiet h, tp 2017(Sơn Tây).7.10" xfId="4156"/>
    <cellStyle name="T_TDT + duong(8-5-07)_1.DT chi tiet h, tp 2017(Sơn Tịnh).24.10" xfId="4157"/>
    <cellStyle name="T_TDT + duong(8-5-07)_DT 24_10" xfId="4158"/>
    <cellStyle name="T_TDT + duong(8-5-07)_DT chi tiet h, tp 2017(TAY TRA).24.10-LAN 2" xfId="4159"/>
    <cellStyle name="T_TDT + duong(8-5-07)_TP QUANG NGAI-DT chi tiet h, tp 2017.24.10 (LAN2)" xfId="4160"/>
    <cellStyle name="T_TDT + duong(8-5-07)_TRA BONG-DT chi tiet h, tp 2017.24.10 (LAN2)" xfId="4161"/>
    <cellStyle name="T_TK_HT" xfId="4178"/>
    <cellStyle name="T_TỔNG HỢP" xfId="2882"/>
    <cellStyle name="T_TỔNG HỢP_1" xfId="2883"/>
    <cellStyle name="T_TỔNG HỢP_1_TỔNG HỢP" xfId="2884"/>
    <cellStyle name="T_TỔNG HỢP_TỔNG HỢP" xfId="2885"/>
    <cellStyle name="T_TP QUANG NGAI-DT chi tiet h, tp 2017.24.10 (LAN2)" xfId="4179"/>
    <cellStyle name="T_TH Luong" xfId="2886"/>
    <cellStyle name="T_TH Luong_TỔNG HỢP" xfId="2887"/>
    <cellStyle name="T_tham_tra_du_toan" xfId="4162"/>
    <cellStyle name="T_tham_tra_du_toan_1.DT chi tiet h, tp 2017(Sơn Hà).24.10" xfId="4163"/>
    <cellStyle name="T_tham_tra_du_toan_1.DT chi tiet h, tp 2017(Sơn Tây).7.10" xfId="4164"/>
    <cellStyle name="T_tham_tra_du_toan_1.DT chi tiet h, tp 2017(Sơn Tịnh).24.10" xfId="4165"/>
    <cellStyle name="T_tham_tra_du_toan_DT 24_10" xfId="4166"/>
    <cellStyle name="T_tham_tra_du_toan_DT chi tiet h, tp 2017(TAY TRA).24.10-LAN 2" xfId="4167"/>
    <cellStyle name="T_tham_tra_du_toan_TP QUANG NGAI-DT chi tiet h, tp 2017.24.10 (LAN2)" xfId="4168"/>
    <cellStyle name="T_tham_tra_du_toan_TRA BONG-DT chi tiet h, tp 2017.24.10 (LAN2)" xfId="4169"/>
    <cellStyle name="T_Thiet bi" xfId="4170"/>
    <cellStyle name="T_Thiet bi_1.DT chi tiet h, tp 2017(Sơn Hà).24.10" xfId="4171"/>
    <cellStyle name="T_Thiet bi_1.DT chi tiet h, tp 2017(Sơn Tây).7.10" xfId="4172"/>
    <cellStyle name="T_Thiet bi_1.DT chi tiet h, tp 2017(Sơn Tịnh).24.10" xfId="4173"/>
    <cellStyle name="T_Thiet bi_DT 24_10" xfId="4174"/>
    <cellStyle name="T_Thiet bi_DT chi tiet h, tp 2017(TAY TRA).24.10-LAN 2" xfId="4175"/>
    <cellStyle name="T_Thiet bi_TP QUANG NGAI-DT chi tiet h, tp 2017.24.10 (LAN2)" xfId="4176"/>
    <cellStyle name="T_Thiet bi_TRA BONG-DT chi tiet h, tp 2017.24.10 (LAN2)" xfId="4177"/>
    <cellStyle name="T_TRA BONG-DT chi tiet h, tp 2017.24.10 (LAN2)" xfId="4180"/>
    <cellStyle name="T_TRỰC TRƯA" xfId="2888"/>
    <cellStyle name="T_TRỰC TRƯA_TỔNG HỢP" xfId="2889"/>
    <cellStyle name="T_ÿÿÿÿÿ" xfId="4181"/>
    <cellStyle name="T_ÿÿÿÿÿ_1.DT chi tiet h, tp 2017(Sơn Hà).24.10" xfId="4182"/>
    <cellStyle name="T_ÿÿÿÿÿ_1.DT chi tiet h, tp 2017(Sơn Tây).7.10" xfId="4183"/>
    <cellStyle name="T_ÿÿÿÿÿ_1.DT chi tiet h, tp 2017(Sơn Tịnh).24.10" xfId="4184"/>
    <cellStyle name="T_ÿÿÿÿÿ_DT 24_10" xfId="4185"/>
    <cellStyle name="T_ÿÿÿÿÿ_DT chi tiet h, tp 2017(TAY TRA).24.10-LAN 2" xfId="4186"/>
    <cellStyle name="T_ÿÿÿÿÿ_TP QUANG NGAI-DT chi tiet h, tp 2017.24.10 (LAN2)" xfId="4187"/>
    <cellStyle name="T_ÿÿÿÿÿ_TRA BONG-DT chi tiet h, tp 2017.24.10 (LAN2)" xfId="4188"/>
    <cellStyle name="Text Indent A" xfId="2890"/>
    <cellStyle name="Text Indent A 2" xfId="2891"/>
    <cellStyle name="Text Indent B" xfId="2892"/>
    <cellStyle name="Text Indent B 2" xfId="2893"/>
    <cellStyle name="Text Indent B 2 2" xfId="5745"/>
    <cellStyle name="Text Indent B 3" xfId="3023"/>
    <cellStyle name="Text Indent C" xfId="2894"/>
    <cellStyle name="Text Indent C 2" xfId="2895"/>
    <cellStyle name="Text Indent C 2 2" xfId="5746"/>
    <cellStyle name="Text Indent C 3" xfId="3024"/>
    <cellStyle name="Tien1" xfId="4196"/>
    <cellStyle name="Tieu_de_2" xfId="4197"/>
    <cellStyle name="Times New Roman" xfId="2896"/>
    <cellStyle name="tit1" xfId="4198"/>
    <cellStyle name="tit2" xfId="4199"/>
    <cellStyle name="tit3" xfId="4200"/>
    <cellStyle name="tit4" xfId="4201"/>
    <cellStyle name="Title 2" xfId="2897"/>
    <cellStyle name="Title 3" xfId="2898"/>
    <cellStyle name="Tongcong" xfId="4202"/>
    <cellStyle name="Total 2" xfId="2899"/>
    <cellStyle name="Total 3" xfId="2900"/>
    <cellStyle name="Total 3 2" xfId="5747"/>
    <cellStyle name="Total 4" xfId="2901"/>
    <cellStyle name="Total 4 2" xfId="5748"/>
    <cellStyle name="Total 5" xfId="2902"/>
    <cellStyle name="Total 5 2" xfId="5749"/>
    <cellStyle name="Total 6" xfId="2903"/>
    <cellStyle name="Total 6 2" xfId="5750"/>
    <cellStyle name="Total 7" xfId="2904"/>
    <cellStyle name="tt1" xfId="4204"/>
    <cellStyle name="Tusental (0)_pldt" xfId="2905"/>
    <cellStyle name="Tusental_pldt" xfId="2906"/>
    <cellStyle name="th" xfId="2907"/>
    <cellStyle name="than" xfId="4189"/>
    <cellStyle name="þ_x001d_ð¤_x000c_¯þ_x0014__x000d_¨þU_x0001_À_x0004_ _x0015__x000f__x0001__x0001_" xfId="4190"/>
    <cellStyle name="þ_x001d_ð·_x000c_æþ'_x000d_ßþU_x0001_Ø_x0005_ü_x0014__x0007__x0001__x0001_" xfId="4191"/>
    <cellStyle name="þ_x001d_ðÇ%Uý—&amp;Hý9_x0008_Ÿ s_x000a__x0007__x0001__x0001_" xfId="4192"/>
    <cellStyle name="þ_x001d_ðK_x000c_Fý_x001b__x000d_9ýU_x0001_Ð_x0008_¦)_x0007__x0001__x0001_" xfId="2908"/>
    <cellStyle name="thuong-10" xfId="4193"/>
    <cellStyle name="thuong-11" xfId="4194"/>
    <cellStyle name="Thuyet minh" xfId="4195"/>
    <cellStyle name="trang" xfId="4203"/>
    <cellStyle name="ux_3_¼­¿ï-¾È»ê" xfId="4205"/>
    <cellStyle name="Valuta (0)_pldt" xfId="2909"/>
    <cellStyle name="Valuta_pldt" xfId="2910"/>
    <cellStyle name="VANG1" xfId="2911"/>
    <cellStyle name="viet" xfId="2912"/>
    <cellStyle name="viet2" xfId="2913"/>
    <cellStyle name="VN new romanNormal" xfId="4206"/>
    <cellStyle name="Vn Time 13" xfId="4207"/>
    <cellStyle name="Vn Time 14" xfId="4208"/>
    <cellStyle name="VN time new roman" xfId="4209"/>
    <cellStyle name="vnbo" xfId="2914"/>
    <cellStyle name="vntxt1" xfId="2915"/>
    <cellStyle name="vntxt2" xfId="2916"/>
    <cellStyle name="vnhead1" xfId="2917"/>
    <cellStyle name="vnhead2" xfId="2918"/>
    <cellStyle name="vnhead3" xfId="2919"/>
    <cellStyle name="vnhead4" xfId="2920"/>
    <cellStyle name="W?hrung [0]_35ERI8T2gbIEMixb4v26icuOo" xfId="4210"/>
    <cellStyle name="W?hrung_35ERI8T2gbIEMixb4v26icuOo" xfId="4211"/>
    <cellStyle name="Währung [0]_ALLE_ITEMS_280800_EV_NL" xfId="4212"/>
    <cellStyle name="Währung_AKE_100N" xfId="4213"/>
    <cellStyle name="Walutowy [0]_Invoices2001Slovakia" xfId="2921"/>
    <cellStyle name="Walutowy_Invoices2001Slovakia" xfId="2922"/>
    <cellStyle name="Warning Text 2" xfId="2923"/>
    <cellStyle name="Warning Text 3" xfId="2924"/>
    <cellStyle name="wrap" xfId="4214"/>
    <cellStyle name="Wไhrung [0]_35ERI8T2gbIEMixb4v26icuOo" xfId="4215"/>
    <cellStyle name="Wไhrung_35ERI8T2gbIEMixb4v26icuOo" xfId="4216"/>
    <cellStyle name="xuan" xfId="2925"/>
    <cellStyle name="y" xfId="4217"/>
    <cellStyle name="Ý kh¸c_B¶ng 1 (2)" xfId="4218"/>
    <cellStyle name="เครื่องหมายสกุลเงิน [0]_FTC_OFFER" xfId="2926"/>
    <cellStyle name="เครื่องหมายสกุลเงิน_FTC_OFFER" xfId="2927"/>
    <cellStyle name="ปกติ_FTC_OFFER" xfId="2928"/>
    <cellStyle name=" [0.00]_ Att. 1- Cover" xfId="2929"/>
    <cellStyle name="_ Att. 1- Cover" xfId="2930"/>
    <cellStyle name="?_ Att. 1- Cover" xfId="2931"/>
    <cellStyle name="똿뗦먛귟 [0.00]_PRODUCT DETAIL Q1" xfId="2932"/>
    <cellStyle name="똿뗦먛귟_PRODUCT DETAIL Q1" xfId="2933"/>
    <cellStyle name="믅됞 [0.00]_PRODUCT DETAIL Q1" xfId="2934"/>
    <cellStyle name="믅됞_PRODUCT DETAIL Q1" xfId="2935"/>
    <cellStyle name="백분율_††††† " xfId="4220"/>
    <cellStyle name="뷭?_BOOKSHIP" xfId="2936"/>
    <cellStyle name="안건회계법인" xfId="4221"/>
    <cellStyle name="콤마 [ - 유형1" xfId="4222"/>
    <cellStyle name="콤마 [ - 유형2" xfId="4223"/>
    <cellStyle name="콤마 [ - 유형3" xfId="4224"/>
    <cellStyle name="콤마 [ - 유형4" xfId="4225"/>
    <cellStyle name="콤마 [ - 유형5" xfId="4226"/>
    <cellStyle name="콤마 [ - 유형6" xfId="4227"/>
    <cellStyle name="콤마 [ - 유형7" xfId="4228"/>
    <cellStyle name="콤마 [ - 유형8" xfId="4229"/>
    <cellStyle name="콤마 [0]_ 비목별 월별기술 " xfId="2937"/>
    <cellStyle name="콤마_ 비목별 월별기술 " xfId="2938"/>
    <cellStyle name="통화 [0]_††††† " xfId="4230"/>
    <cellStyle name="통화_††††† " xfId="4231"/>
    <cellStyle name="표준_ 97년 경영분석(안)" xfId="4232"/>
    <cellStyle name="표줠_Sheet1_1_총괄표 (수출입) (2)" xfId="4233"/>
    <cellStyle name="一般_00Q3902REV.1" xfId="2939"/>
    <cellStyle name="千分位[0]_00Q3902REV.1" xfId="2940"/>
    <cellStyle name="千分位_00Q3902REV.1" xfId="2941"/>
    <cellStyle name="桁区切り [0.00]_BE-BQ" xfId="4234"/>
    <cellStyle name="桁区切り_BE-BQ" xfId="4235"/>
    <cellStyle name="標準_(A1)BOQ " xfId="4236"/>
    <cellStyle name="貨幣 [0]_00Q3902REV.1" xfId="2942"/>
    <cellStyle name="貨幣[0]_BRE" xfId="2943"/>
    <cellStyle name="貨幣_00Q3902REV.1" xfId="2944"/>
    <cellStyle name="通貨 [0.00]_BE-BQ" xfId="4239"/>
    <cellStyle name="通貨_BE-BQ" xfId="42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1732.35537/DU%20TOAN%20NAM%20%202024-k%20c&#243;%20l&#432;&#417;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Zalo%20Received%20Files/Du&#795;&#803;%20toa&#769;n%20chi&#769;nh%20sa&#769;ch%20na&#774;m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11872.38853/M&#7851;u%20l&#432;&#417;ng%20SNGD%202024%20TH&amp;THCS%20B&#204;NH%20T&#194;N%20PH&#21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11872.15844/ch&#237;nh%20s&#225;c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12324.18245/M&#7850;U%20NHU%20C&#7846;U%20GV%20d&#7841;y%20t&#259;ng%20ti&#7871;t%20thay%20H&#272;%20bi&#234;n%20ch&#7871;_%20B&#204;NH%20TH&#7840;NH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ƯƠNG THÁNG 7-2022"/>
      <sheetName val="LƯƠNG"/>
      <sheetName val="Mẫu tổng hợp"/>
      <sheetName val="Mẫu 1"/>
      <sheetName val="Mẫu 2"/>
      <sheetName val="DANH MỤC MS-SC"/>
      <sheetName val="Mẫu 13.1"/>
      <sheetName val="HS KHUYET TAT"/>
      <sheetName val="HTCP HT"/>
      <sheetName val="Thu học phí"/>
      <sheetName val="GV DAY HS 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R6">
            <v>350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TH"/>
      <sheetName val="NĐ81-CPHT"/>
      <sheetName val="NĐ 81- MGHP"/>
      <sheetName val="TT42"/>
      <sheetName val="Dạy học sinh KT"/>
      <sheetName val="BTXH2022"/>
      <sheetName val="BTXH 2023"/>
      <sheetName val="Thù lao BTXH2023"/>
      <sheetName val="nq39-2022"/>
      <sheetName val="NQ35"/>
      <sheetName val="GV DẠY HS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">
          <cell r="I9">
            <v>420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Lương"/>
      <sheetName val="LUONG - TRUY NL"/>
      <sheetName val="TRUY 1% TN"/>
      <sheetName val="THU HP"/>
      <sheetName val="KHUYET TAT KY II 2023-2024"/>
      <sheetName val="KHUYET TAYT KY I 2024-2025"/>
      <sheetName val="NAM 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>
        <row r="12">
          <cell r="I12">
            <v>70</v>
          </cell>
        </row>
        <row r="13">
          <cell r="I13">
            <v>280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NĐ81-CPHT"/>
      <sheetName val="NĐ 81- MGHP"/>
      <sheetName val="Giáo viên dạy HSKT"/>
      <sheetName val="NĐ 105"/>
      <sheetName val="TT42"/>
      <sheetName val="NQ 32"/>
      <sheetName val="Dạy học sinh KT"/>
      <sheetName val="Bảo hiểm"/>
      <sheetName val="PL BTXH"/>
      <sheetName val="BTXH2022"/>
      <sheetName val="BTXH 2023"/>
      <sheetName val="Thù lao BTXH"/>
      <sheetName val="Thù lao BTXH2023"/>
      <sheetName val="Tiền điện hộ nghèo"/>
      <sheetName val="PL Chúc thọ"/>
      <sheetName val="PL người có Uy tín"/>
      <sheetName val="PL NQ 16"/>
      <sheetName val="NQ 20"/>
      <sheetName val="nq39-2022"/>
      <sheetName val="nq39-2023"/>
      <sheetName val="NQ04"/>
      <sheetName val="QĐ 931 và 21"/>
      <sheetName val="QĐ 99"/>
      <sheetName val="QĐ 66"/>
      <sheetName val="NQ35"/>
      <sheetName val="QĐ 02 Bảo vệ rừng"/>
      <sheetName val="Đất trồng lúa"/>
      <sheetName val="DĐĐT"/>
      <sheetName val="tlp"/>
      <sheetName val="Ban thanh tra nhân dân"/>
      <sheetName val="Nghỉ việc"/>
      <sheetName val="Mặt hàng thiết yếu"/>
      <sheetName val="Điều động"/>
      <sheetName val="Sheet1"/>
    </sheetNames>
    <sheetDataSet>
      <sheetData sheetId="0" refreshError="1"/>
      <sheetData sheetId="1" refreshError="1"/>
      <sheetData sheetId="2" refreshError="1"/>
      <sheetData sheetId="3">
        <row r="12">
          <cell r="H12">
            <v>256</v>
          </cell>
        </row>
        <row r="13">
          <cell r="H13">
            <v>128</v>
          </cell>
        </row>
        <row r="14">
          <cell r="H14">
            <v>192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.2021-2022"/>
    </sheetNames>
    <sheetDataSet>
      <sheetData sheetId="0">
        <row r="133">
          <cell r="B133" t="str">
            <v>Lê Thị Khương</v>
          </cell>
        </row>
        <row r="134">
          <cell r="B134" t="str">
            <v>Nguyễn Thị Trí</v>
          </cell>
        </row>
        <row r="135">
          <cell r="B135" t="str">
            <v>Trần Hồng Loan</v>
          </cell>
        </row>
        <row r="136">
          <cell r="B136" t="str">
            <v>Trần Thị Thùy Trang</v>
          </cell>
        </row>
        <row r="303">
          <cell r="B303" t="str">
            <v>Nguyễn Thị Màu</v>
          </cell>
        </row>
        <row r="304">
          <cell r="B304" t="str">
            <v>Đặng Công Nông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R102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M4" sqref="M4"/>
    </sheetView>
  </sheetViews>
  <sheetFormatPr defaultColWidth="12.85546875" defaultRowHeight="15"/>
  <cols>
    <col min="1" max="1" width="5.5703125" style="65" customWidth="1"/>
    <col min="2" max="2" width="29.7109375" style="50" customWidth="1"/>
    <col min="3" max="3" width="11.140625" style="50" customWidth="1"/>
    <col min="4" max="4" width="8.85546875" style="50" customWidth="1"/>
    <col min="5" max="5" width="10" style="50" customWidth="1"/>
    <col min="6" max="6" width="10.42578125" style="50" customWidth="1"/>
    <col min="7" max="7" width="14.42578125" style="50" customWidth="1"/>
    <col min="8" max="8" width="13.28515625" style="50" customWidth="1"/>
    <col min="9" max="9" width="12.42578125" style="50" customWidth="1"/>
    <col min="10" max="10" width="15.5703125" style="50" customWidth="1"/>
    <col min="11" max="11" width="10.28515625" style="50" customWidth="1"/>
    <col min="12" max="17" width="9.140625" style="30" customWidth="1"/>
    <col min="18" max="18" width="12.85546875" style="30"/>
    <col min="19" max="16384" width="12.85546875" style="50"/>
  </cols>
  <sheetData>
    <row r="1" spans="1:18" ht="21.75" customHeight="1">
      <c r="A1" s="351" t="s">
        <v>808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53"/>
      <c r="M1" s="53"/>
      <c r="N1" s="53"/>
      <c r="O1" s="53"/>
      <c r="P1" s="53"/>
      <c r="Q1" s="53"/>
    </row>
    <row r="2" spans="1:18" ht="20.25" customHeight="1">
      <c r="A2" s="352" t="s">
        <v>804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53"/>
      <c r="M2" s="53"/>
      <c r="N2" s="53"/>
      <c r="O2" s="53"/>
      <c r="P2" s="53"/>
      <c r="Q2" s="53"/>
    </row>
    <row r="3" spans="1:18">
      <c r="A3" s="82"/>
      <c r="B3" s="1"/>
      <c r="C3" s="1"/>
      <c r="D3" s="1"/>
      <c r="E3" s="66"/>
      <c r="F3" s="24"/>
      <c r="G3" s="24"/>
      <c r="H3" s="24"/>
      <c r="I3" s="24"/>
      <c r="J3" s="68" t="s">
        <v>784</v>
      </c>
      <c r="K3" s="1"/>
      <c r="L3" s="53"/>
      <c r="M3" s="53"/>
      <c r="N3" s="53"/>
      <c r="O3" s="53"/>
      <c r="P3" s="53"/>
      <c r="Q3" s="53"/>
    </row>
    <row r="4" spans="1:18" s="205" customFormat="1" ht="28.5">
      <c r="A4" s="87" t="s">
        <v>469</v>
      </c>
      <c r="B4" s="87" t="s">
        <v>470</v>
      </c>
      <c r="C4" s="87" t="s">
        <v>471</v>
      </c>
      <c r="D4" s="87" t="s">
        <v>472</v>
      </c>
      <c r="E4" s="330" t="s">
        <v>473</v>
      </c>
      <c r="F4" s="89" t="s">
        <v>360</v>
      </c>
      <c r="G4" s="90" t="s">
        <v>244</v>
      </c>
      <c r="H4" s="89" t="s">
        <v>245</v>
      </c>
      <c r="I4" s="89" t="s">
        <v>246</v>
      </c>
      <c r="J4" s="89" t="s">
        <v>247</v>
      </c>
      <c r="K4" s="91" t="s">
        <v>366</v>
      </c>
      <c r="L4" s="331"/>
      <c r="M4" s="331"/>
      <c r="N4" s="331"/>
      <c r="O4" s="331"/>
      <c r="P4" s="331"/>
      <c r="Q4" s="331"/>
      <c r="R4" s="332"/>
    </row>
    <row r="5" spans="1:18">
      <c r="A5" s="86"/>
      <c r="B5" s="87" t="s">
        <v>92</v>
      </c>
      <c r="C5" s="243">
        <f>C6+C30+C313</f>
        <v>2710.42</v>
      </c>
      <c r="D5" s="243">
        <f t="shared" ref="D5:J5" si="0">D6+D30+D313</f>
        <v>29.749999999999996</v>
      </c>
      <c r="E5" s="243">
        <f t="shared" si="0"/>
        <v>19.230600000000003</v>
      </c>
      <c r="F5" s="243">
        <f t="shared" si="0"/>
        <v>2759.4005999999999</v>
      </c>
      <c r="G5" s="243">
        <f t="shared" si="0"/>
        <v>6456997.4040000001</v>
      </c>
      <c r="H5" s="243">
        <f t="shared" si="0"/>
        <v>222732</v>
      </c>
      <c r="I5" s="243">
        <f t="shared" si="0"/>
        <v>71364.195175690911</v>
      </c>
      <c r="J5" s="95">
        <f t="shared" si="0"/>
        <v>944755319</v>
      </c>
      <c r="K5" s="91"/>
      <c r="L5" s="53"/>
      <c r="M5" s="53"/>
      <c r="N5" s="53"/>
      <c r="O5" s="53"/>
      <c r="P5" s="53"/>
      <c r="Q5" s="53"/>
    </row>
    <row r="6" spans="1:18">
      <c r="A6" s="92" t="s">
        <v>240</v>
      </c>
      <c r="B6" s="93" t="s">
        <v>392</v>
      </c>
      <c r="C6" s="244">
        <f>C11+C16+C21+C24+C7</f>
        <v>68.19</v>
      </c>
      <c r="D6" s="244">
        <f t="shared" ref="D6:I6" si="1">D11+D16+D21+D24+D7</f>
        <v>0.75</v>
      </c>
      <c r="E6" s="244">
        <f t="shared" si="1"/>
        <v>1.2585999999999999</v>
      </c>
      <c r="F6" s="244">
        <f t="shared" si="1"/>
        <v>70.198599999999999</v>
      </c>
      <c r="G6" s="244">
        <f t="shared" si="1"/>
        <v>164264.72399999996</v>
      </c>
      <c r="H6" s="244">
        <f t="shared" si="1"/>
        <v>25200</v>
      </c>
      <c r="I6" s="244">
        <f t="shared" si="1"/>
        <v>947.68110000000001</v>
      </c>
      <c r="J6" s="95">
        <f>J11+J16+J21+J24+J7</f>
        <v>265348</v>
      </c>
      <c r="K6" s="93"/>
      <c r="L6" s="63"/>
      <c r="M6" s="53"/>
      <c r="N6" s="63"/>
      <c r="O6" s="63"/>
      <c r="P6" s="63"/>
      <c r="Q6" s="63"/>
    </row>
    <row r="7" spans="1:18" s="52" customFormat="1" ht="14.25">
      <c r="A7" s="94">
        <v>1</v>
      </c>
      <c r="B7" s="93" t="s">
        <v>611</v>
      </c>
      <c r="C7" s="95">
        <f t="shared" ref="C7:J7" si="2">SUM(C8:C10)</f>
        <v>10.01</v>
      </c>
      <c r="D7" s="95">
        <f t="shared" si="2"/>
        <v>0.2</v>
      </c>
      <c r="E7" s="95">
        <f t="shared" si="2"/>
        <v>0</v>
      </c>
      <c r="F7" s="95">
        <f t="shared" si="2"/>
        <v>10.210000000000001</v>
      </c>
      <c r="G7" s="95">
        <f t="shared" si="2"/>
        <v>23891.399999999998</v>
      </c>
      <c r="H7" s="95">
        <f t="shared" si="2"/>
        <v>4200</v>
      </c>
      <c r="I7" s="95">
        <f t="shared" si="2"/>
        <v>137.83500000000001</v>
      </c>
      <c r="J7" s="95">
        <f t="shared" si="2"/>
        <v>38593</v>
      </c>
      <c r="K7" s="93"/>
      <c r="L7" s="63"/>
      <c r="M7" s="55"/>
      <c r="N7" s="63"/>
      <c r="O7" s="63"/>
      <c r="P7" s="63"/>
      <c r="Q7" s="63"/>
      <c r="R7" s="54"/>
    </row>
    <row r="8" spans="1:18">
      <c r="A8" s="96">
        <v>1</v>
      </c>
      <c r="B8" s="130" t="s">
        <v>612</v>
      </c>
      <c r="C8" s="103">
        <f>3.03+0.31</f>
        <v>3.34</v>
      </c>
      <c r="D8" s="103">
        <v>0.2</v>
      </c>
      <c r="E8" s="245"/>
      <c r="F8" s="246">
        <f>C8+D8+E8</f>
        <v>3.54</v>
      </c>
      <c r="G8" s="293">
        <f>F8*2340</f>
        <v>8283.6</v>
      </c>
      <c r="H8" s="358">
        <v>1400</v>
      </c>
      <c r="I8" s="358">
        <f>(G8*12*35)/(35*40*52)</f>
        <v>47.790000000000006</v>
      </c>
      <c r="J8" s="358">
        <f>ROUND(H8*I8*0.2,0)</f>
        <v>13381</v>
      </c>
      <c r="K8" s="36"/>
      <c r="L8" s="53"/>
      <c r="M8" s="53"/>
      <c r="N8" s="53"/>
      <c r="O8" s="53"/>
      <c r="P8" s="53"/>
      <c r="Q8" s="53"/>
    </row>
    <row r="9" spans="1:18">
      <c r="A9" s="96">
        <v>2</v>
      </c>
      <c r="B9" s="130" t="s">
        <v>613</v>
      </c>
      <c r="C9" s="103">
        <v>3.33</v>
      </c>
      <c r="D9" s="103"/>
      <c r="E9" s="245"/>
      <c r="F9" s="246">
        <f>C9+D9+E9</f>
        <v>3.33</v>
      </c>
      <c r="G9" s="293">
        <f t="shared" ref="G9:G72" si="3">F9*2340</f>
        <v>7792.2</v>
      </c>
      <c r="H9" s="358">
        <v>1400</v>
      </c>
      <c r="I9" s="358">
        <f>(G9*12*35)/(35*40*52)</f>
        <v>44.954999999999998</v>
      </c>
      <c r="J9" s="358">
        <f t="shared" ref="J9:J10" si="4">ROUND(H9*I9*0.2,0)</f>
        <v>12587</v>
      </c>
      <c r="K9" s="36"/>
      <c r="L9" s="53"/>
      <c r="M9" s="53"/>
      <c r="N9" s="53"/>
      <c r="O9" s="53"/>
      <c r="P9" s="53"/>
      <c r="Q9" s="53"/>
    </row>
    <row r="10" spans="1:18">
      <c r="A10" s="96">
        <v>3</v>
      </c>
      <c r="B10" s="130" t="s">
        <v>614</v>
      </c>
      <c r="C10" s="103">
        <v>3.34</v>
      </c>
      <c r="D10" s="103"/>
      <c r="E10" s="245"/>
      <c r="F10" s="246">
        <f>C10+D10+E10</f>
        <v>3.34</v>
      </c>
      <c r="G10" s="293">
        <f t="shared" si="3"/>
        <v>7815.5999999999995</v>
      </c>
      <c r="H10" s="358">
        <v>1400</v>
      </c>
      <c r="I10" s="358">
        <f>(G10*12*35)/(35*40*52)</f>
        <v>45.09</v>
      </c>
      <c r="J10" s="358">
        <f t="shared" si="4"/>
        <v>12625</v>
      </c>
      <c r="K10" s="36"/>
      <c r="L10" s="53"/>
      <c r="M10" s="53"/>
      <c r="N10" s="53"/>
      <c r="O10" s="53"/>
      <c r="P10" s="53"/>
      <c r="Q10" s="53"/>
    </row>
    <row r="11" spans="1:18" s="52" customFormat="1" ht="14.25">
      <c r="A11" s="94">
        <f>A7+1</f>
        <v>2</v>
      </c>
      <c r="B11" s="93" t="s">
        <v>603</v>
      </c>
      <c r="C11" s="95">
        <f>SUM(C12:C15)</f>
        <v>16.78</v>
      </c>
      <c r="D11" s="95">
        <f t="shared" ref="D11:J11" si="5">SUM(D12:D15)</f>
        <v>0.2</v>
      </c>
      <c r="E11" s="95">
        <f t="shared" si="5"/>
        <v>0</v>
      </c>
      <c r="F11" s="95">
        <f t="shared" si="5"/>
        <v>16.98</v>
      </c>
      <c r="G11" s="95">
        <f t="shared" si="5"/>
        <v>39733.199999999997</v>
      </c>
      <c r="H11" s="95">
        <f t="shared" si="5"/>
        <v>5600</v>
      </c>
      <c r="I11" s="95">
        <f t="shared" si="5"/>
        <v>229.23</v>
      </c>
      <c r="J11" s="95">
        <f t="shared" si="5"/>
        <v>64184</v>
      </c>
      <c r="K11" s="93"/>
      <c r="L11" s="63"/>
      <c r="M11" s="55"/>
      <c r="N11" s="63"/>
      <c r="O11" s="63"/>
      <c r="P11" s="63"/>
      <c r="Q11" s="63"/>
      <c r="R11" s="54"/>
    </row>
    <row r="12" spans="1:18" s="30" customFormat="1" ht="15" customHeight="1">
      <c r="A12" s="97">
        <v>1</v>
      </c>
      <c r="B12" s="130" t="s">
        <v>604</v>
      </c>
      <c r="C12" s="103">
        <v>3.96</v>
      </c>
      <c r="D12" s="103">
        <v>0.2</v>
      </c>
      <c r="E12" s="247"/>
      <c r="F12" s="248">
        <f t="shared" ref="F12:F15" si="6">C12+D12+E12</f>
        <v>4.16</v>
      </c>
      <c r="G12" s="293">
        <f t="shared" si="3"/>
        <v>9734.4</v>
      </c>
      <c r="H12" s="293">
        <v>1400</v>
      </c>
      <c r="I12" s="293">
        <f t="shared" ref="I12:I15" si="7">(G12*12*35)/(35*40*52)</f>
        <v>56.16</v>
      </c>
      <c r="J12" s="293">
        <f t="shared" ref="J12:J15" si="8">ROUND((H12*I12*0.2),0)</f>
        <v>15725</v>
      </c>
      <c r="K12" s="98"/>
      <c r="L12" s="63"/>
      <c r="M12" s="53"/>
      <c r="N12" s="63"/>
      <c r="O12" s="63"/>
      <c r="P12" s="63"/>
      <c r="Q12" s="63"/>
    </row>
    <row r="13" spans="1:18" s="30" customFormat="1" ht="15" customHeight="1">
      <c r="A13" s="97">
        <v>2</v>
      </c>
      <c r="B13" s="130" t="s">
        <v>605</v>
      </c>
      <c r="C13" s="103">
        <v>4.58</v>
      </c>
      <c r="D13" s="103"/>
      <c r="E13" s="247"/>
      <c r="F13" s="248">
        <f t="shared" si="6"/>
        <v>4.58</v>
      </c>
      <c r="G13" s="293">
        <f t="shared" si="3"/>
        <v>10717.2</v>
      </c>
      <c r="H13" s="293">
        <v>1400</v>
      </c>
      <c r="I13" s="293">
        <f t="shared" si="7"/>
        <v>61.83</v>
      </c>
      <c r="J13" s="293">
        <f t="shared" si="8"/>
        <v>17312</v>
      </c>
      <c r="K13" s="98"/>
      <c r="L13" s="63"/>
      <c r="M13" s="53"/>
      <c r="N13" s="63"/>
      <c r="O13" s="63"/>
      <c r="P13" s="63"/>
      <c r="Q13" s="63"/>
    </row>
    <row r="14" spans="1:18" s="30" customFormat="1" ht="15" customHeight="1">
      <c r="A14" s="97">
        <v>3</v>
      </c>
      <c r="B14" s="130" t="s">
        <v>606</v>
      </c>
      <c r="C14" s="103">
        <v>4.58</v>
      </c>
      <c r="D14" s="103"/>
      <c r="E14" s="247"/>
      <c r="F14" s="248">
        <f t="shared" si="6"/>
        <v>4.58</v>
      </c>
      <c r="G14" s="293">
        <f t="shared" si="3"/>
        <v>10717.2</v>
      </c>
      <c r="H14" s="293">
        <v>1400</v>
      </c>
      <c r="I14" s="293">
        <f t="shared" si="7"/>
        <v>61.83</v>
      </c>
      <c r="J14" s="293">
        <f t="shared" si="8"/>
        <v>17312</v>
      </c>
      <c r="K14" s="98"/>
      <c r="L14" s="63"/>
      <c r="M14" s="53"/>
      <c r="N14" s="63"/>
      <c r="O14" s="63"/>
      <c r="P14" s="63"/>
      <c r="Q14" s="63"/>
    </row>
    <row r="15" spans="1:18" s="30" customFormat="1" ht="15" customHeight="1">
      <c r="A15" s="97">
        <v>4</v>
      </c>
      <c r="B15" s="130" t="s">
        <v>607</v>
      </c>
      <c r="C15" s="103">
        <v>3.66</v>
      </c>
      <c r="D15" s="103"/>
      <c r="E15" s="247"/>
      <c r="F15" s="248">
        <f t="shared" si="6"/>
        <v>3.66</v>
      </c>
      <c r="G15" s="293">
        <f t="shared" si="3"/>
        <v>8564.4</v>
      </c>
      <c r="H15" s="293">
        <v>1400</v>
      </c>
      <c r="I15" s="293">
        <f t="shared" si="7"/>
        <v>49.41</v>
      </c>
      <c r="J15" s="293">
        <f t="shared" si="8"/>
        <v>13835</v>
      </c>
      <c r="K15" s="98"/>
      <c r="L15" s="63"/>
      <c r="M15" s="53"/>
      <c r="N15" s="63"/>
      <c r="O15" s="63"/>
      <c r="P15" s="63"/>
      <c r="Q15" s="63"/>
    </row>
    <row r="16" spans="1:18" s="52" customFormat="1" ht="14.25">
      <c r="A16" s="94">
        <f>A11+1</f>
        <v>3</v>
      </c>
      <c r="B16" s="93" t="s">
        <v>164</v>
      </c>
      <c r="C16" s="95">
        <f>SUM(C17:C20)</f>
        <v>14.729999999999999</v>
      </c>
      <c r="D16" s="95">
        <f t="shared" ref="D16:J16" si="9">SUM(D17:D20)</f>
        <v>0.35</v>
      </c>
      <c r="E16" s="95">
        <f t="shared" si="9"/>
        <v>0.52779999999999994</v>
      </c>
      <c r="F16" s="95">
        <f t="shared" si="9"/>
        <v>15.607799999999999</v>
      </c>
      <c r="G16" s="95">
        <f t="shared" si="9"/>
        <v>36522.251999999993</v>
      </c>
      <c r="H16" s="95">
        <f t="shared" si="9"/>
        <v>5600</v>
      </c>
      <c r="I16" s="95">
        <f t="shared" si="9"/>
        <v>210.70530000000002</v>
      </c>
      <c r="J16" s="95">
        <f t="shared" si="9"/>
        <v>58997</v>
      </c>
      <c r="K16" s="93"/>
      <c r="L16" s="63"/>
      <c r="M16" s="55"/>
      <c r="N16" s="63"/>
      <c r="O16" s="63"/>
      <c r="P16" s="63"/>
      <c r="Q16" s="63"/>
      <c r="R16" s="54"/>
    </row>
    <row r="17" spans="1:18" ht="15.75" customHeight="1">
      <c r="A17" s="96">
        <v>1</v>
      </c>
      <c r="B17" s="131" t="s">
        <v>229</v>
      </c>
      <c r="C17" s="102">
        <v>3.65</v>
      </c>
      <c r="D17" s="154">
        <v>0.2</v>
      </c>
      <c r="E17" s="102"/>
      <c r="F17" s="248">
        <f t="shared" ref="F17:F20" si="10">C17+D17+E17</f>
        <v>3.85</v>
      </c>
      <c r="G17" s="293">
        <f t="shared" si="3"/>
        <v>9009</v>
      </c>
      <c r="H17" s="293">
        <v>1400</v>
      </c>
      <c r="I17" s="293">
        <f t="shared" ref="I17:I20" si="11">(G17*12*35)/(35*40*52)</f>
        <v>51.975000000000001</v>
      </c>
      <c r="J17" s="293">
        <f t="shared" ref="J17:J20" si="12">ROUND((H17*I17*0.2),0)</f>
        <v>14553</v>
      </c>
      <c r="K17" s="36"/>
      <c r="L17" s="53"/>
      <c r="M17" s="53"/>
      <c r="N17" s="53"/>
      <c r="O17" s="53"/>
      <c r="P17" s="53"/>
      <c r="Q17" s="53"/>
    </row>
    <row r="18" spans="1:18" ht="15.75" customHeight="1">
      <c r="A18" s="96">
        <v>2</v>
      </c>
      <c r="B18" s="131" t="s">
        <v>137</v>
      </c>
      <c r="C18" s="102">
        <v>3.99</v>
      </c>
      <c r="D18" s="102"/>
      <c r="E18" s="102"/>
      <c r="F18" s="248">
        <f t="shared" si="10"/>
        <v>3.99</v>
      </c>
      <c r="G18" s="293">
        <f t="shared" si="3"/>
        <v>9336.6</v>
      </c>
      <c r="H18" s="293">
        <v>1400</v>
      </c>
      <c r="I18" s="293">
        <f t="shared" si="11"/>
        <v>53.865000000000009</v>
      </c>
      <c r="J18" s="293">
        <f t="shared" si="12"/>
        <v>15082</v>
      </c>
      <c r="K18" s="36"/>
      <c r="L18" s="53"/>
      <c r="M18" s="53"/>
      <c r="N18" s="53"/>
      <c r="O18" s="53"/>
      <c r="P18" s="53"/>
      <c r="Q18" s="53"/>
    </row>
    <row r="19" spans="1:18" ht="15.75" customHeight="1">
      <c r="A19" s="96">
        <v>3</v>
      </c>
      <c r="B19" s="131" t="s">
        <v>599</v>
      </c>
      <c r="C19" s="102">
        <v>4.0599999999999996</v>
      </c>
      <c r="D19" s="102"/>
      <c r="E19" s="102">
        <f>C19*13%</f>
        <v>0.52779999999999994</v>
      </c>
      <c r="F19" s="248">
        <f t="shared" si="10"/>
        <v>4.5877999999999997</v>
      </c>
      <c r="G19" s="293">
        <f t="shared" si="3"/>
        <v>10735.451999999999</v>
      </c>
      <c r="H19" s="293">
        <v>1400</v>
      </c>
      <c r="I19" s="293">
        <f t="shared" si="11"/>
        <v>61.935299999999998</v>
      </c>
      <c r="J19" s="293">
        <f t="shared" si="12"/>
        <v>17342</v>
      </c>
      <c r="K19" s="36"/>
      <c r="L19" s="53"/>
      <c r="M19" s="53"/>
      <c r="N19" s="53"/>
      <c r="O19" s="53"/>
      <c r="P19" s="53"/>
      <c r="Q19" s="53"/>
    </row>
    <row r="20" spans="1:18" ht="15.75" customHeight="1">
      <c r="A20" s="96">
        <v>4</v>
      </c>
      <c r="B20" s="131" t="s">
        <v>600</v>
      </c>
      <c r="C20" s="102">
        <v>3.03</v>
      </c>
      <c r="D20" s="102">
        <v>0.15</v>
      </c>
      <c r="E20" s="102"/>
      <c r="F20" s="248">
        <f t="shared" si="10"/>
        <v>3.1799999999999997</v>
      </c>
      <c r="G20" s="293">
        <f t="shared" si="3"/>
        <v>7441.1999999999989</v>
      </c>
      <c r="H20" s="293">
        <v>1400</v>
      </c>
      <c r="I20" s="293">
        <f t="shared" si="11"/>
        <v>42.93</v>
      </c>
      <c r="J20" s="293">
        <f t="shared" si="12"/>
        <v>12020</v>
      </c>
      <c r="K20" s="36"/>
      <c r="L20" s="53"/>
      <c r="M20" s="53"/>
      <c r="N20" s="53"/>
      <c r="O20" s="53"/>
      <c r="P20" s="53"/>
      <c r="Q20" s="53"/>
    </row>
    <row r="21" spans="1:18" s="52" customFormat="1" ht="14.25">
      <c r="A21" s="94">
        <f>A16+1</f>
        <v>4</v>
      </c>
      <c r="B21" s="93" t="s">
        <v>588</v>
      </c>
      <c r="C21" s="95">
        <f t="shared" ref="C21:J21" si="13">C22+C23</f>
        <v>6.0600000000000005</v>
      </c>
      <c r="D21" s="95">
        <f t="shared" si="13"/>
        <v>0</v>
      </c>
      <c r="E21" s="95">
        <f t="shared" si="13"/>
        <v>0</v>
      </c>
      <c r="F21" s="95">
        <f t="shared" si="13"/>
        <v>6.0600000000000005</v>
      </c>
      <c r="G21" s="95">
        <f t="shared" si="13"/>
        <v>14180.400000000001</v>
      </c>
      <c r="H21" s="95">
        <f t="shared" si="13"/>
        <v>2800</v>
      </c>
      <c r="I21" s="95">
        <f t="shared" si="13"/>
        <v>81.81</v>
      </c>
      <c r="J21" s="95">
        <f t="shared" si="13"/>
        <v>22907</v>
      </c>
      <c r="K21" s="93"/>
      <c r="L21" s="63"/>
      <c r="M21" s="63"/>
      <c r="N21" s="63"/>
      <c r="O21" s="63"/>
      <c r="P21" s="63"/>
      <c r="Q21" s="63"/>
      <c r="R21" s="54"/>
    </row>
    <row r="22" spans="1:18" ht="15.75" customHeight="1">
      <c r="A22" s="96">
        <v>1</v>
      </c>
      <c r="B22" s="131" t="s">
        <v>601</v>
      </c>
      <c r="C22" s="102">
        <v>3.65</v>
      </c>
      <c r="D22" s="102"/>
      <c r="E22" s="102"/>
      <c r="F22" s="248">
        <f t="shared" ref="F22" si="14">C22+D22+E22</f>
        <v>3.65</v>
      </c>
      <c r="G22" s="293">
        <f t="shared" si="3"/>
        <v>8541</v>
      </c>
      <c r="H22" s="293">
        <v>1400</v>
      </c>
      <c r="I22" s="293">
        <f t="shared" ref="I22:I23" si="15">(G22*12*35)/(35*40*52)</f>
        <v>49.274999999999999</v>
      </c>
      <c r="J22" s="293">
        <f t="shared" ref="J22:J23" si="16">ROUND((H22*I22*0.2),0)</f>
        <v>13797</v>
      </c>
      <c r="K22" s="36"/>
      <c r="L22" s="53"/>
      <c r="M22" s="53"/>
      <c r="N22" s="53"/>
      <c r="O22" s="53"/>
      <c r="P22" s="53"/>
      <c r="Q22" s="53"/>
    </row>
    <row r="23" spans="1:18" ht="15.75" customHeight="1">
      <c r="A23" s="96">
        <v>2</v>
      </c>
      <c r="B23" s="131" t="s">
        <v>602</v>
      </c>
      <c r="C23" s="102">
        <v>2.41</v>
      </c>
      <c r="D23" s="102"/>
      <c r="E23" s="102"/>
      <c r="F23" s="248">
        <f>C23+D23+E23</f>
        <v>2.41</v>
      </c>
      <c r="G23" s="293">
        <f t="shared" si="3"/>
        <v>5639.4000000000005</v>
      </c>
      <c r="H23" s="293">
        <v>1400</v>
      </c>
      <c r="I23" s="293">
        <f t="shared" si="15"/>
        <v>32.534999999999997</v>
      </c>
      <c r="J23" s="293">
        <f t="shared" si="16"/>
        <v>9110</v>
      </c>
      <c r="K23" s="36"/>
      <c r="L23" s="53"/>
      <c r="M23" s="53"/>
      <c r="N23" s="53"/>
      <c r="O23" s="53"/>
      <c r="P23" s="53"/>
      <c r="Q23" s="53"/>
    </row>
    <row r="24" spans="1:18" s="52" customFormat="1" ht="14.25">
      <c r="A24" s="94">
        <f>A21+1</f>
        <v>5</v>
      </c>
      <c r="B24" s="93" t="s">
        <v>608</v>
      </c>
      <c r="C24" s="99">
        <f t="shared" ref="C24:J24" si="17">SUM(C25:C29)</f>
        <v>20.61</v>
      </c>
      <c r="D24" s="99">
        <f t="shared" si="17"/>
        <v>0</v>
      </c>
      <c r="E24" s="99">
        <f t="shared" si="17"/>
        <v>0.73079999999999989</v>
      </c>
      <c r="F24" s="99">
        <f t="shared" si="17"/>
        <v>21.340800000000002</v>
      </c>
      <c r="G24" s="99">
        <f t="shared" si="17"/>
        <v>49937.471999999994</v>
      </c>
      <c r="H24" s="99">
        <f t="shared" si="17"/>
        <v>7000</v>
      </c>
      <c r="I24" s="99">
        <f t="shared" si="17"/>
        <v>288.10079999999999</v>
      </c>
      <c r="J24" s="99">
        <f t="shared" si="17"/>
        <v>80667</v>
      </c>
      <c r="K24" s="100"/>
      <c r="L24" s="55"/>
      <c r="M24" s="55"/>
      <c r="N24" s="55"/>
      <c r="O24" s="55"/>
      <c r="P24" s="55"/>
      <c r="Q24" s="55"/>
      <c r="R24" s="54"/>
    </row>
    <row r="25" spans="1:18" ht="15" customHeight="1">
      <c r="A25" s="96">
        <v>1</v>
      </c>
      <c r="B25" s="132" t="s">
        <v>609</v>
      </c>
      <c r="C25" s="187">
        <v>4.58</v>
      </c>
      <c r="D25" s="102"/>
      <c r="E25" s="102"/>
      <c r="F25" s="248">
        <f t="shared" ref="F25" si="18">C25+D25+E25</f>
        <v>4.58</v>
      </c>
      <c r="G25" s="293">
        <f t="shared" si="3"/>
        <v>10717.2</v>
      </c>
      <c r="H25" s="293">
        <v>1400</v>
      </c>
      <c r="I25" s="293">
        <f t="shared" ref="I25:I26" si="19">(G25*12*35)/(35*40*52)</f>
        <v>61.83</v>
      </c>
      <c r="J25" s="293">
        <f t="shared" ref="J25:J29" si="20">ROUND((H25*I25*0.2),0)</f>
        <v>17312</v>
      </c>
      <c r="K25" s="36"/>
      <c r="L25" s="53"/>
      <c r="M25" s="53"/>
      <c r="N25" s="53"/>
      <c r="O25" s="53"/>
      <c r="P25" s="53"/>
      <c r="Q25" s="53"/>
    </row>
    <row r="26" spans="1:18" ht="15" customHeight="1">
      <c r="A26" s="96">
        <v>2</v>
      </c>
      <c r="B26" s="132" t="s">
        <v>610</v>
      </c>
      <c r="C26" s="187">
        <v>4.58</v>
      </c>
      <c r="D26" s="102"/>
      <c r="E26" s="102"/>
      <c r="F26" s="248">
        <f>C26+D26+E26</f>
        <v>4.58</v>
      </c>
      <c r="G26" s="293">
        <f t="shared" si="3"/>
        <v>10717.2</v>
      </c>
      <c r="H26" s="293">
        <v>1400</v>
      </c>
      <c r="I26" s="293">
        <f t="shared" si="19"/>
        <v>61.83</v>
      </c>
      <c r="J26" s="293">
        <f t="shared" si="20"/>
        <v>17312</v>
      </c>
      <c r="K26" s="36"/>
      <c r="L26" s="53"/>
      <c r="M26" s="53"/>
      <c r="N26" s="53"/>
      <c r="O26" s="53"/>
      <c r="P26" s="53"/>
      <c r="Q26" s="53"/>
    </row>
    <row r="27" spans="1:18" s="30" customFormat="1" ht="15.75" customHeight="1">
      <c r="A27" s="206">
        <v>3</v>
      </c>
      <c r="B27" s="207" t="s">
        <v>609</v>
      </c>
      <c r="C27" s="249">
        <v>4.0599999999999996</v>
      </c>
      <c r="D27" s="174"/>
      <c r="E27" s="250">
        <f>C27*10%</f>
        <v>0.40599999999999997</v>
      </c>
      <c r="F27" s="251">
        <f t="shared" ref="F27:F28" si="21">C27+D27+E27</f>
        <v>4.4659999999999993</v>
      </c>
      <c r="G27" s="293">
        <f t="shared" si="3"/>
        <v>10450.439999999999</v>
      </c>
      <c r="H27" s="360">
        <f>35*40</f>
        <v>1400</v>
      </c>
      <c r="I27" s="360">
        <f>(G27*12)/1400*(35/52)</f>
        <v>60.291000000000004</v>
      </c>
      <c r="J27" s="293">
        <f t="shared" si="20"/>
        <v>16881</v>
      </c>
      <c r="K27" s="141"/>
      <c r="L27" s="53"/>
      <c r="M27" s="53"/>
      <c r="N27" s="53"/>
      <c r="O27" s="53"/>
      <c r="P27" s="53"/>
      <c r="Q27" s="53"/>
    </row>
    <row r="28" spans="1:18" ht="15.75" customHeight="1">
      <c r="A28" s="96">
        <v>4</v>
      </c>
      <c r="B28" s="132" t="s">
        <v>610</v>
      </c>
      <c r="C28" s="187">
        <v>4.0599999999999996</v>
      </c>
      <c r="D28" s="102"/>
      <c r="E28" s="245">
        <f>C28*8%</f>
        <v>0.32479999999999998</v>
      </c>
      <c r="F28" s="248">
        <f t="shared" si="21"/>
        <v>4.3847999999999994</v>
      </c>
      <c r="G28" s="293">
        <f t="shared" si="3"/>
        <v>10260.431999999999</v>
      </c>
      <c r="H28" s="362">
        <f>35*40</f>
        <v>1400</v>
      </c>
      <c r="I28" s="362">
        <f>(G28*12)/1400*(35/52)</f>
        <v>59.194800000000001</v>
      </c>
      <c r="J28" s="293">
        <f t="shared" si="20"/>
        <v>16575</v>
      </c>
      <c r="K28" s="36"/>
      <c r="L28" s="53"/>
      <c r="M28" s="53"/>
      <c r="N28" s="53"/>
      <c r="O28" s="53"/>
      <c r="P28" s="53"/>
      <c r="Q28" s="53"/>
    </row>
    <row r="29" spans="1:18" ht="15.75" customHeight="1">
      <c r="A29" s="96">
        <v>4</v>
      </c>
      <c r="B29" s="130" t="s">
        <v>615</v>
      </c>
      <c r="C29" s="103">
        <v>3.33</v>
      </c>
      <c r="D29" s="103"/>
      <c r="E29" s="245"/>
      <c r="F29" s="246">
        <f>C29+D29+E29</f>
        <v>3.33</v>
      </c>
      <c r="G29" s="293">
        <f t="shared" si="3"/>
        <v>7792.2</v>
      </c>
      <c r="H29" s="358">
        <v>1400</v>
      </c>
      <c r="I29" s="358">
        <f>(G29*12*35)/(35*40*52)</f>
        <v>44.954999999999998</v>
      </c>
      <c r="J29" s="293">
        <f t="shared" si="20"/>
        <v>12587</v>
      </c>
      <c r="K29" s="36"/>
      <c r="L29" s="53"/>
      <c r="M29" s="53"/>
      <c r="N29" s="53"/>
      <c r="O29" s="53"/>
      <c r="P29" s="53"/>
      <c r="Q29" s="53"/>
    </row>
    <row r="30" spans="1:18" ht="15" customHeight="1">
      <c r="A30" s="101" t="s">
        <v>547</v>
      </c>
      <c r="B30" s="100" t="s">
        <v>248</v>
      </c>
      <c r="C30" s="99">
        <f t="shared" ref="C30:I30" si="22">C31+C46+C65+C77+C88+C98+C125+C126+C151+C167+C189+C206+C216+C234+C244+C256+C273+C284+C294+C305</f>
        <v>928.88999999999987</v>
      </c>
      <c r="D30" s="99">
        <f t="shared" si="22"/>
        <v>13.2</v>
      </c>
      <c r="E30" s="99">
        <f t="shared" si="22"/>
        <v>6.3691000000000004</v>
      </c>
      <c r="F30" s="99">
        <f t="shared" si="22"/>
        <v>948.45910000000003</v>
      </c>
      <c r="G30" s="293">
        <f t="shared" si="3"/>
        <v>2219394.2940000002</v>
      </c>
      <c r="H30" s="359">
        <f t="shared" si="22"/>
        <v>100329</v>
      </c>
      <c r="I30" s="359">
        <f t="shared" si="22"/>
        <v>21933.002949832775</v>
      </c>
      <c r="J30" s="359">
        <f>J31+J46+J65+J77+J88+J98+J126+J139+J151+J167+J189+J206+J216+J234+J244+J256+J273+J284+J294+J305</f>
        <v>1941425</v>
      </c>
      <c r="K30" s="100"/>
      <c r="L30" s="55"/>
      <c r="M30" s="55"/>
      <c r="N30" s="55"/>
      <c r="O30" s="55"/>
      <c r="P30" s="55"/>
      <c r="Q30" s="55"/>
    </row>
    <row r="31" spans="1:18" s="52" customFormat="1" ht="14.25">
      <c r="A31" s="94">
        <v>1</v>
      </c>
      <c r="B31" s="93" t="s">
        <v>249</v>
      </c>
      <c r="C31" s="99">
        <f t="shared" ref="C31:J31" si="23">SUM(C32:C45)</f>
        <v>56.489999999999995</v>
      </c>
      <c r="D31" s="99">
        <f t="shared" si="23"/>
        <v>0.4</v>
      </c>
      <c r="E31" s="99">
        <f t="shared" si="23"/>
        <v>0.77139999999999986</v>
      </c>
      <c r="F31" s="99">
        <f t="shared" si="23"/>
        <v>57.6614</v>
      </c>
      <c r="G31" s="99">
        <f t="shared" si="23"/>
        <v>134927.67600000001</v>
      </c>
      <c r="H31" s="99">
        <f t="shared" si="23"/>
        <v>5425</v>
      </c>
      <c r="I31" s="99">
        <f t="shared" si="23"/>
        <v>1353.7893913043474</v>
      </c>
      <c r="J31" s="99">
        <f t="shared" si="23"/>
        <v>113225</v>
      </c>
      <c r="K31" s="100"/>
      <c r="L31" s="55"/>
      <c r="M31" s="55"/>
      <c r="N31" s="55"/>
      <c r="O31" s="55"/>
      <c r="P31" s="55"/>
      <c r="Q31" s="55"/>
      <c r="R31" s="54"/>
    </row>
    <row r="32" spans="1:18" ht="15.75" customHeight="1">
      <c r="A32" s="102">
        <v>1</v>
      </c>
      <c r="B32" s="133" t="s">
        <v>616</v>
      </c>
      <c r="C32" s="134">
        <v>4.6500000000000004</v>
      </c>
      <c r="D32" s="135"/>
      <c r="E32" s="102"/>
      <c r="F32" s="248">
        <f t="shared" ref="F32:F45" si="24">C32+D32+E32</f>
        <v>4.6500000000000004</v>
      </c>
      <c r="G32" s="293">
        <f t="shared" si="3"/>
        <v>10881</v>
      </c>
      <c r="H32" s="363">
        <f>23*35</f>
        <v>805</v>
      </c>
      <c r="I32" s="364">
        <f t="shared" ref="I32:I45" si="25">G32*12/(23*52)</f>
        <v>109.17391304347827</v>
      </c>
      <c r="J32" s="293">
        <f t="shared" ref="J32:J45" si="26">ROUND((H32*I32*0.2),0)</f>
        <v>17577</v>
      </c>
      <c r="K32" s="36"/>
      <c r="L32" s="53"/>
      <c r="M32" s="53"/>
      <c r="N32" s="53"/>
      <c r="O32" s="53"/>
      <c r="P32" s="53"/>
      <c r="Q32" s="53"/>
    </row>
    <row r="33" spans="1:18" ht="15.75" customHeight="1">
      <c r="A33" s="102">
        <v>2</v>
      </c>
      <c r="B33" s="133" t="s">
        <v>20</v>
      </c>
      <c r="C33" s="134">
        <v>4.68</v>
      </c>
      <c r="D33" s="135">
        <v>0.2</v>
      </c>
      <c r="E33" s="102"/>
      <c r="F33" s="248">
        <f t="shared" si="24"/>
        <v>4.88</v>
      </c>
      <c r="G33" s="293">
        <f t="shared" si="3"/>
        <v>11419.199999999999</v>
      </c>
      <c r="H33" s="363">
        <v>437</v>
      </c>
      <c r="I33" s="364">
        <f t="shared" si="25"/>
        <v>114.57391304347826</v>
      </c>
      <c r="J33" s="293">
        <f t="shared" si="26"/>
        <v>10014</v>
      </c>
      <c r="K33" s="36"/>
      <c r="L33" s="53"/>
      <c r="M33" s="53"/>
      <c r="N33" s="53"/>
      <c r="O33" s="53"/>
      <c r="P33" s="53"/>
      <c r="Q33" s="53"/>
    </row>
    <row r="34" spans="1:18" ht="15.75" customHeight="1">
      <c r="A34" s="102">
        <v>3</v>
      </c>
      <c r="B34" s="133"/>
      <c r="C34" s="134">
        <v>5.0199999999999996</v>
      </c>
      <c r="D34" s="135">
        <v>0.2</v>
      </c>
      <c r="E34" s="102"/>
      <c r="F34" s="248">
        <f t="shared" si="24"/>
        <v>5.22</v>
      </c>
      <c r="G34" s="293">
        <f t="shared" si="3"/>
        <v>12214.8</v>
      </c>
      <c r="H34" s="363">
        <v>368</v>
      </c>
      <c r="I34" s="364">
        <f t="shared" si="25"/>
        <v>122.55652173913042</v>
      </c>
      <c r="J34" s="293">
        <f t="shared" si="26"/>
        <v>9020</v>
      </c>
      <c r="K34" s="36"/>
      <c r="L34" s="53"/>
      <c r="M34" s="53"/>
      <c r="N34" s="53"/>
      <c r="O34" s="53"/>
      <c r="P34" s="53"/>
      <c r="Q34" s="53"/>
    </row>
    <row r="35" spans="1:18" ht="15.75" customHeight="1">
      <c r="A35" s="102">
        <v>4</v>
      </c>
      <c r="B35" s="133" t="s">
        <v>23</v>
      </c>
      <c r="C35" s="134">
        <v>4.6500000000000004</v>
      </c>
      <c r="D35" s="135"/>
      <c r="E35" s="102"/>
      <c r="F35" s="248">
        <f t="shared" si="24"/>
        <v>4.6500000000000004</v>
      </c>
      <c r="G35" s="293">
        <f t="shared" si="3"/>
        <v>10881</v>
      </c>
      <c r="H35" s="363">
        <f t="shared" ref="H35:H36" si="27">23*35</f>
        <v>805</v>
      </c>
      <c r="I35" s="364">
        <f t="shared" si="25"/>
        <v>109.17391304347827</v>
      </c>
      <c r="J35" s="293">
        <f t="shared" si="26"/>
        <v>17577</v>
      </c>
      <c r="K35" s="36"/>
      <c r="L35" s="53"/>
      <c r="M35" s="53"/>
      <c r="N35" s="53"/>
      <c r="O35" s="53"/>
      <c r="P35" s="53"/>
      <c r="Q35" s="53"/>
    </row>
    <row r="36" spans="1:18" ht="15.75" customHeight="1">
      <c r="A36" s="102">
        <v>5</v>
      </c>
      <c r="B36" s="133" t="s">
        <v>617</v>
      </c>
      <c r="C36" s="134">
        <v>5.36</v>
      </c>
      <c r="D36" s="135"/>
      <c r="E36" s="102"/>
      <c r="F36" s="248">
        <f t="shared" si="24"/>
        <v>5.36</v>
      </c>
      <c r="G36" s="293">
        <f t="shared" si="3"/>
        <v>12542.400000000001</v>
      </c>
      <c r="H36" s="363">
        <f t="shared" si="27"/>
        <v>805</v>
      </c>
      <c r="I36" s="364">
        <f t="shared" si="25"/>
        <v>125.84347826086957</v>
      </c>
      <c r="J36" s="293">
        <f t="shared" si="26"/>
        <v>20261</v>
      </c>
      <c r="K36" s="36"/>
      <c r="L36" s="53"/>
      <c r="M36" s="53"/>
      <c r="N36" s="53"/>
      <c r="O36" s="53"/>
      <c r="P36" s="53"/>
      <c r="Q36" s="53"/>
    </row>
    <row r="37" spans="1:18" ht="15.75" customHeight="1">
      <c r="A37" s="102">
        <v>6</v>
      </c>
      <c r="B37" s="133" t="s">
        <v>618</v>
      </c>
      <c r="C37" s="134">
        <v>4.0599999999999996</v>
      </c>
      <c r="D37" s="135"/>
      <c r="E37" s="154">
        <f>C37*9%</f>
        <v>0.36539999999999995</v>
      </c>
      <c r="F37" s="248">
        <f t="shared" si="24"/>
        <v>4.4253999999999998</v>
      </c>
      <c r="G37" s="293">
        <f t="shared" si="3"/>
        <v>10355.436</v>
      </c>
      <c r="H37" s="363">
        <v>437</v>
      </c>
      <c r="I37" s="364">
        <f t="shared" si="25"/>
        <v>103.90069565217391</v>
      </c>
      <c r="J37" s="293">
        <f t="shared" si="26"/>
        <v>9081</v>
      </c>
      <c r="K37" s="36"/>
      <c r="L37" s="53"/>
      <c r="M37" s="53"/>
      <c r="N37" s="53"/>
      <c r="O37" s="53"/>
      <c r="P37" s="53"/>
      <c r="Q37" s="53"/>
    </row>
    <row r="38" spans="1:18" ht="15.75" customHeight="1">
      <c r="A38" s="102">
        <v>7</v>
      </c>
      <c r="B38" s="133"/>
      <c r="C38" s="134">
        <v>4.0599999999999996</v>
      </c>
      <c r="D38" s="135"/>
      <c r="E38" s="102">
        <f>C38*10%</f>
        <v>0.40599999999999997</v>
      </c>
      <c r="F38" s="248">
        <f t="shared" ref="F38:F39" si="28">C38+D38+E38</f>
        <v>4.4659999999999993</v>
      </c>
      <c r="G38" s="293">
        <f t="shared" si="3"/>
        <v>10450.439999999999</v>
      </c>
      <c r="H38" s="363">
        <v>368</v>
      </c>
      <c r="I38" s="364">
        <f t="shared" si="25"/>
        <v>104.85391304347824</v>
      </c>
      <c r="J38" s="293">
        <f t="shared" si="26"/>
        <v>7717</v>
      </c>
      <c r="K38" s="36"/>
      <c r="L38" s="53"/>
      <c r="M38" s="53"/>
      <c r="N38" s="53"/>
      <c r="O38" s="53"/>
      <c r="P38" s="53"/>
      <c r="Q38" s="53"/>
    </row>
    <row r="39" spans="1:18" ht="15.75" customHeight="1">
      <c r="A39" s="102">
        <v>7</v>
      </c>
      <c r="B39" s="133" t="s">
        <v>161</v>
      </c>
      <c r="C39" s="134">
        <v>3.65</v>
      </c>
      <c r="D39" s="135"/>
      <c r="E39" s="102"/>
      <c r="F39" s="248">
        <f t="shared" si="28"/>
        <v>3.65</v>
      </c>
      <c r="G39" s="293">
        <f t="shared" si="3"/>
        <v>8541</v>
      </c>
      <c r="H39" s="363">
        <f>6*35</f>
        <v>210</v>
      </c>
      <c r="I39" s="364">
        <f t="shared" si="25"/>
        <v>85.695652173913047</v>
      </c>
      <c r="J39" s="293">
        <f t="shared" si="26"/>
        <v>3599</v>
      </c>
      <c r="K39" s="36"/>
      <c r="L39" s="53"/>
      <c r="M39" s="53"/>
      <c r="N39" s="53"/>
      <c r="O39" s="53"/>
      <c r="P39" s="53"/>
      <c r="Q39" s="53"/>
    </row>
    <row r="40" spans="1:18" ht="15.75" customHeight="1">
      <c r="A40" s="102">
        <v>7</v>
      </c>
      <c r="B40" s="133" t="s">
        <v>175</v>
      </c>
      <c r="C40" s="134">
        <v>3.65</v>
      </c>
      <c r="D40" s="252"/>
      <c r="E40" s="102"/>
      <c r="F40" s="248">
        <f t="shared" si="24"/>
        <v>3.65</v>
      </c>
      <c r="G40" s="293">
        <f t="shared" si="3"/>
        <v>8541</v>
      </c>
      <c r="H40" s="363">
        <f>4*35</f>
        <v>140</v>
      </c>
      <c r="I40" s="364">
        <f t="shared" si="25"/>
        <v>85.695652173913047</v>
      </c>
      <c r="J40" s="293">
        <f t="shared" si="26"/>
        <v>2399</v>
      </c>
      <c r="K40" s="36"/>
      <c r="L40" s="53"/>
      <c r="M40" s="53"/>
      <c r="N40" s="53"/>
      <c r="O40" s="53"/>
      <c r="P40" s="53"/>
      <c r="Q40" s="53"/>
    </row>
    <row r="41" spans="1:18" ht="15.75" customHeight="1">
      <c r="A41" s="102">
        <v>8</v>
      </c>
      <c r="B41" s="133" t="s">
        <v>257</v>
      </c>
      <c r="C41" s="136">
        <v>4</v>
      </c>
      <c r="D41" s="135"/>
      <c r="E41" s="102"/>
      <c r="F41" s="248">
        <f t="shared" si="24"/>
        <v>4</v>
      </c>
      <c r="G41" s="293">
        <f t="shared" si="3"/>
        <v>9360</v>
      </c>
      <c r="H41" s="363">
        <f>10*35</f>
        <v>350</v>
      </c>
      <c r="I41" s="364">
        <f t="shared" si="25"/>
        <v>93.913043478260875</v>
      </c>
      <c r="J41" s="293">
        <f t="shared" si="26"/>
        <v>6574</v>
      </c>
      <c r="K41" s="36"/>
      <c r="L41" s="53"/>
      <c r="M41" s="53"/>
      <c r="N41" s="53"/>
      <c r="O41" s="53"/>
      <c r="P41" s="53"/>
      <c r="Q41" s="53"/>
    </row>
    <row r="42" spans="1:18" ht="15.75" customHeight="1">
      <c r="A42" s="102">
        <v>9</v>
      </c>
      <c r="B42" s="133" t="s">
        <v>159</v>
      </c>
      <c r="C42" s="136">
        <v>4</v>
      </c>
      <c r="D42" s="252"/>
      <c r="E42" s="102"/>
      <c r="F42" s="248">
        <f t="shared" si="24"/>
        <v>4</v>
      </c>
      <c r="G42" s="293">
        <f t="shared" si="3"/>
        <v>9360</v>
      </c>
      <c r="H42" s="363">
        <f>3*35</f>
        <v>105</v>
      </c>
      <c r="I42" s="364">
        <f t="shared" si="25"/>
        <v>93.913043478260875</v>
      </c>
      <c r="J42" s="293">
        <f t="shared" si="26"/>
        <v>1972</v>
      </c>
      <c r="K42" s="36"/>
      <c r="L42" s="53"/>
      <c r="M42" s="53"/>
      <c r="N42" s="53"/>
      <c r="O42" s="53"/>
      <c r="P42" s="53"/>
      <c r="Q42" s="53"/>
    </row>
    <row r="43" spans="1:18" ht="15.75" customHeight="1">
      <c r="A43" s="102">
        <v>10</v>
      </c>
      <c r="B43" s="137" t="s">
        <v>499</v>
      </c>
      <c r="C43" s="134">
        <v>3.34</v>
      </c>
      <c r="D43" s="252"/>
      <c r="E43" s="102"/>
      <c r="F43" s="248">
        <f t="shared" si="24"/>
        <v>3.34</v>
      </c>
      <c r="G43" s="293">
        <f t="shared" si="3"/>
        <v>7815.5999999999995</v>
      </c>
      <c r="H43" s="363">
        <f>2*35</f>
        <v>70</v>
      </c>
      <c r="I43" s="364">
        <f t="shared" si="25"/>
        <v>78.417391304347817</v>
      </c>
      <c r="J43" s="293">
        <f t="shared" si="26"/>
        <v>1098</v>
      </c>
      <c r="K43" s="36"/>
      <c r="L43" s="53"/>
      <c r="M43" s="53"/>
      <c r="N43" s="53"/>
      <c r="O43" s="53"/>
      <c r="P43" s="53"/>
      <c r="Q43" s="53"/>
    </row>
    <row r="44" spans="1:18" ht="15.75" customHeight="1">
      <c r="A44" s="102"/>
      <c r="B44" s="133" t="s">
        <v>501</v>
      </c>
      <c r="C44" s="136">
        <v>2.34</v>
      </c>
      <c r="D44" s="135"/>
      <c r="E44" s="102"/>
      <c r="F44" s="248">
        <f t="shared" si="24"/>
        <v>2.34</v>
      </c>
      <c r="G44" s="293">
        <f t="shared" si="3"/>
        <v>5475.5999999999995</v>
      </c>
      <c r="H44" s="363">
        <f>10*35</f>
        <v>350</v>
      </c>
      <c r="I44" s="364">
        <f t="shared" si="25"/>
        <v>54.939130434782605</v>
      </c>
      <c r="J44" s="293">
        <f t="shared" si="26"/>
        <v>3846</v>
      </c>
      <c r="K44" s="36"/>
      <c r="L44" s="53"/>
      <c r="M44" s="53"/>
      <c r="N44" s="53"/>
      <c r="O44" s="53"/>
      <c r="P44" s="53"/>
      <c r="Q44" s="53"/>
    </row>
    <row r="45" spans="1:18" ht="15.75" customHeight="1">
      <c r="A45" s="102">
        <v>11</v>
      </c>
      <c r="B45" s="133" t="s">
        <v>154</v>
      </c>
      <c r="C45" s="136">
        <v>3.03</v>
      </c>
      <c r="D45" s="135"/>
      <c r="E45" s="102"/>
      <c r="F45" s="248">
        <f t="shared" si="24"/>
        <v>3.03</v>
      </c>
      <c r="G45" s="293">
        <f t="shared" si="3"/>
        <v>7090.2</v>
      </c>
      <c r="H45" s="363">
        <f>5*35</f>
        <v>175</v>
      </c>
      <c r="I45" s="364">
        <f t="shared" si="25"/>
        <v>71.139130434782601</v>
      </c>
      <c r="J45" s="293">
        <f t="shared" si="26"/>
        <v>2490</v>
      </c>
      <c r="K45" s="36"/>
      <c r="L45" s="53"/>
      <c r="M45" s="53"/>
      <c r="N45" s="53"/>
      <c r="O45" s="53"/>
      <c r="P45" s="53"/>
      <c r="Q45" s="53"/>
    </row>
    <row r="46" spans="1:18" s="61" customFormat="1" ht="14.25">
      <c r="A46" s="92">
        <v>2</v>
      </c>
      <c r="B46" s="93" t="s">
        <v>250</v>
      </c>
      <c r="C46" s="95">
        <f>SUM(C47:C64)</f>
        <v>77.53</v>
      </c>
      <c r="D46" s="95">
        <f t="shared" ref="D46:J46" si="29">SUM(D47:D64)</f>
        <v>0.6</v>
      </c>
      <c r="E46" s="95">
        <f t="shared" si="29"/>
        <v>0</v>
      </c>
      <c r="F46" s="95">
        <f t="shared" si="29"/>
        <v>78.13</v>
      </c>
      <c r="G46" s="95">
        <f t="shared" si="29"/>
        <v>182824.19999999998</v>
      </c>
      <c r="H46" s="95">
        <f t="shared" si="29"/>
        <v>7968</v>
      </c>
      <c r="I46" s="95">
        <f t="shared" si="29"/>
        <v>1834.3565217391308</v>
      </c>
      <c r="J46" s="95">
        <f t="shared" si="29"/>
        <v>169664</v>
      </c>
      <c r="K46" s="93"/>
      <c r="L46" s="63"/>
      <c r="M46" s="63"/>
      <c r="N46" s="63"/>
      <c r="O46" s="63"/>
      <c r="P46" s="63"/>
      <c r="Q46" s="63"/>
      <c r="R46" s="54"/>
    </row>
    <row r="47" spans="1:18" ht="18.75" customHeight="1">
      <c r="A47" s="96">
        <v>1</v>
      </c>
      <c r="B47" s="138" t="s">
        <v>749</v>
      </c>
      <c r="C47" s="253">
        <v>5.0199999999999996</v>
      </c>
      <c r="D47" s="254"/>
      <c r="E47" s="255"/>
      <c r="F47" s="248">
        <f t="shared" ref="F47:F64" si="30">C47+D47+E47</f>
        <v>5.0199999999999996</v>
      </c>
      <c r="G47" s="293">
        <f t="shared" si="3"/>
        <v>11746.8</v>
      </c>
      <c r="H47" s="293">
        <v>805</v>
      </c>
      <c r="I47" s="293">
        <f t="shared" ref="I47:I64" si="31">(G47*12*35)/(35*23*52)</f>
        <v>117.86086956521737</v>
      </c>
      <c r="J47" s="293">
        <f>ROUND((H47*I47*0.2),0)</f>
        <v>18976</v>
      </c>
      <c r="K47" s="36"/>
      <c r="L47" s="53"/>
      <c r="M47" s="53"/>
      <c r="N47" s="53"/>
      <c r="O47" s="53"/>
      <c r="P47" s="53"/>
      <c r="Q47" s="53"/>
    </row>
    <row r="48" spans="1:18" ht="18.75" customHeight="1">
      <c r="A48" s="96">
        <f t="shared" ref="A48:A64" si="32">A47+1</f>
        <v>2</v>
      </c>
      <c r="B48" s="138" t="s">
        <v>750</v>
      </c>
      <c r="C48" s="256">
        <v>4.32</v>
      </c>
      <c r="D48" s="256"/>
      <c r="E48" s="256"/>
      <c r="F48" s="248">
        <f t="shared" si="30"/>
        <v>4.32</v>
      </c>
      <c r="G48" s="293">
        <f t="shared" si="3"/>
        <v>10108.800000000001</v>
      </c>
      <c r="H48" s="293">
        <v>805</v>
      </c>
      <c r="I48" s="293">
        <f t="shared" si="31"/>
        <v>101.42608695652174</v>
      </c>
      <c r="J48" s="293">
        <f t="shared" ref="J48:J64" si="33">ROUND((H48*I48*0.2),0)</f>
        <v>16330</v>
      </c>
      <c r="K48" s="36"/>
      <c r="L48" s="53"/>
      <c r="M48" s="53"/>
      <c r="N48" s="53"/>
      <c r="O48" s="53"/>
      <c r="P48" s="53"/>
      <c r="Q48" s="53"/>
    </row>
    <row r="49" spans="1:17" ht="18.75" customHeight="1">
      <c r="A49" s="96">
        <f t="shared" si="32"/>
        <v>3</v>
      </c>
      <c r="B49" s="138" t="s">
        <v>751</v>
      </c>
      <c r="C49" s="256">
        <v>4.32</v>
      </c>
      <c r="D49" s="256">
        <v>0.15</v>
      </c>
      <c r="E49" s="256"/>
      <c r="F49" s="248">
        <f t="shared" si="30"/>
        <v>4.4700000000000006</v>
      </c>
      <c r="G49" s="293">
        <f t="shared" si="3"/>
        <v>10459.800000000001</v>
      </c>
      <c r="H49" s="293">
        <v>805</v>
      </c>
      <c r="I49" s="293">
        <f t="shared" si="31"/>
        <v>104.94782608695652</v>
      </c>
      <c r="J49" s="293">
        <f t="shared" si="33"/>
        <v>16897</v>
      </c>
      <c r="K49" s="36"/>
      <c r="L49" s="53"/>
      <c r="M49" s="53"/>
      <c r="N49" s="53"/>
      <c r="O49" s="53"/>
      <c r="P49" s="53"/>
      <c r="Q49" s="53"/>
    </row>
    <row r="50" spans="1:17" ht="18.75" customHeight="1">
      <c r="A50" s="96">
        <f t="shared" si="32"/>
        <v>4</v>
      </c>
      <c r="B50" s="138" t="s">
        <v>752</v>
      </c>
      <c r="C50" s="256">
        <v>4.9800000000000004</v>
      </c>
      <c r="D50" s="256"/>
      <c r="E50" s="256"/>
      <c r="F50" s="248">
        <f t="shared" si="30"/>
        <v>4.9800000000000004</v>
      </c>
      <c r="G50" s="293">
        <f t="shared" si="3"/>
        <v>11653.2</v>
      </c>
      <c r="H50" s="293">
        <v>805</v>
      </c>
      <c r="I50" s="293">
        <f t="shared" si="31"/>
        <v>116.9217391304348</v>
      </c>
      <c r="J50" s="293">
        <f t="shared" si="33"/>
        <v>18824</v>
      </c>
      <c r="K50" s="36"/>
      <c r="L50" s="53"/>
      <c r="M50" s="53"/>
      <c r="N50" s="53"/>
      <c r="O50" s="53"/>
      <c r="P50" s="53"/>
      <c r="Q50" s="53"/>
    </row>
    <row r="51" spans="1:17" ht="18.75" customHeight="1">
      <c r="A51" s="96">
        <f t="shared" si="32"/>
        <v>5</v>
      </c>
      <c r="B51" s="138" t="s">
        <v>753</v>
      </c>
      <c r="C51" s="256">
        <v>5.0199999999999996</v>
      </c>
      <c r="D51" s="256"/>
      <c r="E51" s="256"/>
      <c r="F51" s="248">
        <f t="shared" si="30"/>
        <v>5.0199999999999996</v>
      </c>
      <c r="G51" s="293">
        <f t="shared" si="3"/>
        <v>11746.8</v>
      </c>
      <c r="H51" s="293">
        <v>805</v>
      </c>
      <c r="I51" s="293">
        <f t="shared" si="31"/>
        <v>117.86086956521737</v>
      </c>
      <c r="J51" s="293">
        <f t="shared" si="33"/>
        <v>18976</v>
      </c>
      <c r="K51" s="36"/>
      <c r="L51" s="53"/>
      <c r="M51" s="53"/>
      <c r="N51" s="53"/>
      <c r="O51" s="53"/>
      <c r="P51" s="53"/>
      <c r="Q51" s="53"/>
    </row>
    <row r="52" spans="1:17" ht="18.75" customHeight="1">
      <c r="A52" s="96">
        <f t="shared" si="32"/>
        <v>6</v>
      </c>
      <c r="B52" s="138" t="s">
        <v>500</v>
      </c>
      <c r="C52" s="256">
        <v>4.6500000000000004</v>
      </c>
      <c r="D52" s="256">
        <v>0.15</v>
      </c>
      <c r="E52" s="256"/>
      <c r="F52" s="248">
        <f t="shared" si="30"/>
        <v>4.8000000000000007</v>
      </c>
      <c r="G52" s="293">
        <f t="shared" si="3"/>
        <v>11232.000000000002</v>
      </c>
      <c r="H52" s="293">
        <v>805</v>
      </c>
      <c r="I52" s="293">
        <f t="shared" si="31"/>
        <v>112.69565217391306</v>
      </c>
      <c r="J52" s="293">
        <f t="shared" si="33"/>
        <v>18144</v>
      </c>
      <c r="K52" s="36"/>
      <c r="L52" s="53"/>
      <c r="M52" s="53"/>
      <c r="N52" s="53"/>
      <c r="O52" s="53"/>
      <c r="P52" s="53"/>
      <c r="Q52" s="53"/>
    </row>
    <row r="53" spans="1:17" ht="18.75" customHeight="1">
      <c r="A53" s="96">
        <f t="shared" si="32"/>
        <v>7</v>
      </c>
      <c r="B53" s="138" t="s">
        <v>140</v>
      </c>
      <c r="C53" s="253">
        <v>5.0199999999999996</v>
      </c>
      <c r="D53" s="254"/>
      <c r="E53" s="255"/>
      <c r="F53" s="248">
        <f t="shared" si="30"/>
        <v>5.0199999999999996</v>
      </c>
      <c r="G53" s="293">
        <f t="shared" si="3"/>
        <v>11746.8</v>
      </c>
      <c r="H53" s="293">
        <v>414</v>
      </c>
      <c r="I53" s="293">
        <f t="shared" si="31"/>
        <v>117.86086956521737</v>
      </c>
      <c r="J53" s="293">
        <f t="shared" si="33"/>
        <v>9759</v>
      </c>
      <c r="K53" s="36"/>
      <c r="L53" s="53"/>
      <c r="M53" s="53"/>
      <c r="N53" s="53"/>
      <c r="O53" s="53"/>
      <c r="P53" s="53"/>
      <c r="Q53" s="53"/>
    </row>
    <row r="54" spans="1:17" ht="18.75" customHeight="1">
      <c r="A54" s="96">
        <f t="shared" si="32"/>
        <v>8</v>
      </c>
      <c r="B54" s="138" t="s">
        <v>754</v>
      </c>
      <c r="C54" s="256">
        <v>4.6500000000000004</v>
      </c>
      <c r="D54" s="256"/>
      <c r="E54" s="256"/>
      <c r="F54" s="248">
        <f t="shared" si="30"/>
        <v>4.6500000000000004</v>
      </c>
      <c r="G54" s="293">
        <f t="shared" si="3"/>
        <v>10881</v>
      </c>
      <c r="H54" s="293">
        <v>414</v>
      </c>
      <c r="I54" s="293">
        <f t="shared" si="31"/>
        <v>109.17391304347827</v>
      </c>
      <c r="J54" s="293">
        <f t="shared" si="33"/>
        <v>9040</v>
      </c>
      <c r="K54" s="36"/>
      <c r="L54" s="53"/>
      <c r="M54" s="53"/>
      <c r="N54" s="53"/>
      <c r="O54" s="53"/>
      <c r="P54" s="53"/>
      <c r="Q54" s="53"/>
    </row>
    <row r="55" spans="1:17" ht="18.75" customHeight="1">
      <c r="A55" s="96">
        <f t="shared" si="32"/>
        <v>9</v>
      </c>
      <c r="B55" s="138" t="s">
        <v>755</v>
      </c>
      <c r="C55" s="256">
        <v>4.6500000000000004</v>
      </c>
      <c r="D55" s="256"/>
      <c r="E55" s="256"/>
      <c r="F55" s="248">
        <f t="shared" si="30"/>
        <v>4.6500000000000004</v>
      </c>
      <c r="G55" s="293">
        <f t="shared" si="3"/>
        <v>10881</v>
      </c>
      <c r="H55" s="293">
        <v>210</v>
      </c>
      <c r="I55" s="293">
        <f t="shared" si="31"/>
        <v>109.17391304347827</v>
      </c>
      <c r="J55" s="293">
        <f t="shared" si="33"/>
        <v>4585</v>
      </c>
      <c r="K55" s="36"/>
      <c r="L55" s="53"/>
      <c r="M55" s="53"/>
      <c r="N55" s="53"/>
      <c r="O55" s="53"/>
      <c r="P55" s="53"/>
      <c r="Q55" s="53"/>
    </row>
    <row r="56" spans="1:17" ht="18.75" customHeight="1">
      <c r="A56" s="96">
        <f t="shared" si="32"/>
        <v>10</v>
      </c>
      <c r="B56" s="138" t="s">
        <v>21</v>
      </c>
      <c r="C56" s="256">
        <v>4.34</v>
      </c>
      <c r="D56" s="256"/>
      <c r="E56" s="256"/>
      <c r="F56" s="248">
        <f t="shared" si="30"/>
        <v>4.34</v>
      </c>
      <c r="G56" s="293">
        <f t="shared" si="3"/>
        <v>10155.6</v>
      </c>
      <c r="H56" s="293">
        <v>245</v>
      </c>
      <c r="I56" s="293">
        <f t="shared" si="31"/>
        <v>101.89565217391305</v>
      </c>
      <c r="J56" s="293">
        <f t="shared" si="33"/>
        <v>4993</v>
      </c>
      <c r="K56" s="36"/>
      <c r="L56" s="53"/>
      <c r="M56" s="53"/>
      <c r="N56" s="53"/>
      <c r="O56" s="53"/>
      <c r="P56" s="53"/>
      <c r="Q56" s="53"/>
    </row>
    <row r="57" spans="1:17" ht="18.75" customHeight="1">
      <c r="A57" s="96">
        <f t="shared" si="32"/>
        <v>11</v>
      </c>
      <c r="B57" s="138" t="s">
        <v>756</v>
      </c>
      <c r="C57" s="256">
        <v>2.2599999999999998</v>
      </c>
      <c r="D57" s="256"/>
      <c r="E57" s="256"/>
      <c r="F57" s="248">
        <f t="shared" si="30"/>
        <v>2.2599999999999998</v>
      </c>
      <c r="G57" s="293">
        <f t="shared" si="3"/>
        <v>5288.4</v>
      </c>
      <c r="H57" s="293">
        <v>245</v>
      </c>
      <c r="I57" s="293">
        <f t="shared" si="31"/>
        <v>53.060869565217388</v>
      </c>
      <c r="J57" s="293">
        <f t="shared" si="33"/>
        <v>2600</v>
      </c>
      <c r="K57" s="36"/>
      <c r="L57" s="53"/>
      <c r="M57" s="53"/>
      <c r="N57" s="53"/>
      <c r="O57" s="53"/>
      <c r="P57" s="53"/>
      <c r="Q57" s="53"/>
    </row>
    <row r="58" spans="1:17" ht="18.75" customHeight="1">
      <c r="A58" s="96">
        <f t="shared" si="32"/>
        <v>12</v>
      </c>
      <c r="B58" s="138" t="s">
        <v>757</v>
      </c>
      <c r="C58" s="253">
        <v>4.68</v>
      </c>
      <c r="D58" s="254"/>
      <c r="E58" s="255"/>
      <c r="F58" s="248">
        <f t="shared" si="30"/>
        <v>4.68</v>
      </c>
      <c r="G58" s="293">
        <f t="shared" si="3"/>
        <v>10951.199999999999</v>
      </c>
      <c r="H58" s="293">
        <v>420</v>
      </c>
      <c r="I58" s="293">
        <f t="shared" si="31"/>
        <v>109.87826086956522</v>
      </c>
      <c r="J58" s="293">
        <f t="shared" si="33"/>
        <v>9230</v>
      </c>
      <c r="K58" s="36"/>
      <c r="L58" s="53"/>
      <c r="M58" s="53"/>
      <c r="N58" s="53"/>
      <c r="O58" s="53"/>
      <c r="P58" s="53"/>
      <c r="Q58" s="53"/>
    </row>
    <row r="59" spans="1:17" ht="18.75" customHeight="1">
      <c r="A59" s="96">
        <f t="shared" si="32"/>
        <v>13</v>
      </c>
      <c r="B59" s="138" t="s">
        <v>758</v>
      </c>
      <c r="C59" s="256">
        <v>5.0199999999999996</v>
      </c>
      <c r="D59" s="256">
        <v>0.3</v>
      </c>
      <c r="E59" s="256"/>
      <c r="F59" s="248">
        <f t="shared" si="30"/>
        <v>5.3199999999999994</v>
      </c>
      <c r="G59" s="293">
        <f t="shared" si="3"/>
        <v>12448.8</v>
      </c>
      <c r="H59" s="293">
        <v>35</v>
      </c>
      <c r="I59" s="293">
        <f t="shared" si="31"/>
        <v>124.90434782608693</v>
      </c>
      <c r="J59" s="293">
        <f t="shared" si="33"/>
        <v>874</v>
      </c>
      <c r="K59" s="36"/>
      <c r="L59" s="53"/>
      <c r="M59" s="53"/>
      <c r="N59" s="53"/>
      <c r="O59" s="53"/>
      <c r="P59" s="53"/>
      <c r="Q59" s="53"/>
    </row>
    <row r="60" spans="1:17" ht="18.75" customHeight="1">
      <c r="A60" s="96">
        <f t="shared" si="32"/>
        <v>14</v>
      </c>
      <c r="B60" s="138" t="s">
        <v>759</v>
      </c>
      <c r="C60" s="256">
        <v>4</v>
      </c>
      <c r="D60" s="256"/>
      <c r="E60" s="256"/>
      <c r="F60" s="248">
        <f t="shared" si="30"/>
        <v>4</v>
      </c>
      <c r="G60" s="293">
        <f t="shared" si="3"/>
        <v>9360</v>
      </c>
      <c r="H60" s="293">
        <v>315</v>
      </c>
      <c r="I60" s="293">
        <f t="shared" si="31"/>
        <v>93.913043478260875</v>
      </c>
      <c r="J60" s="293">
        <f t="shared" si="33"/>
        <v>5917</v>
      </c>
      <c r="K60" s="36"/>
      <c r="L60" s="53"/>
      <c r="M60" s="53"/>
      <c r="N60" s="53"/>
      <c r="O60" s="53"/>
      <c r="P60" s="53"/>
      <c r="Q60" s="53"/>
    </row>
    <row r="61" spans="1:17" ht="18.75" customHeight="1">
      <c r="A61" s="96">
        <f t="shared" si="32"/>
        <v>15</v>
      </c>
      <c r="B61" s="138" t="s">
        <v>760</v>
      </c>
      <c r="C61" s="256">
        <v>4.6500000000000004</v>
      </c>
      <c r="D61" s="256"/>
      <c r="E61" s="256"/>
      <c r="F61" s="248">
        <f t="shared" si="30"/>
        <v>4.6500000000000004</v>
      </c>
      <c r="G61" s="293">
        <f t="shared" si="3"/>
        <v>10881</v>
      </c>
      <c r="H61" s="293">
        <v>140</v>
      </c>
      <c r="I61" s="293">
        <f t="shared" si="31"/>
        <v>109.17391304347827</v>
      </c>
      <c r="J61" s="293">
        <f t="shared" si="33"/>
        <v>3057</v>
      </c>
      <c r="K61" s="36"/>
      <c r="L61" s="53"/>
      <c r="M61" s="53"/>
      <c r="N61" s="53"/>
      <c r="O61" s="53"/>
      <c r="P61" s="53"/>
      <c r="Q61" s="53"/>
    </row>
    <row r="62" spans="1:17" ht="18.75" customHeight="1">
      <c r="A62" s="96">
        <f t="shared" si="32"/>
        <v>16</v>
      </c>
      <c r="B62" s="138" t="s">
        <v>761</v>
      </c>
      <c r="C62" s="253">
        <v>5.0199999999999996</v>
      </c>
      <c r="D62" s="254"/>
      <c r="E62" s="255"/>
      <c r="F62" s="248">
        <f t="shared" si="30"/>
        <v>5.0199999999999996</v>
      </c>
      <c r="G62" s="293">
        <f t="shared" si="3"/>
        <v>11746.8</v>
      </c>
      <c r="H62" s="293">
        <v>280</v>
      </c>
      <c r="I62" s="293">
        <f t="shared" si="31"/>
        <v>117.86086956521737</v>
      </c>
      <c r="J62" s="293">
        <f t="shared" si="33"/>
        <v>6600</v>
      </c>
      <c r="K62" s="36"/>
      <c r="L62" s="53"/>
      <c r="M62" s="53"/>
      <c r="N62" s="53"/>
      <c r="O62" s="53"/>
      <c r="P62" s="53"/>
      <c r="Q62" s="53"/>
    </row>
    <row r="63" spans="1:17" ht="18.75" customHeight="1">
      <c r="A63" s="96">
        <f t="shared" si="32"/>
        <v>17</v>
      </c>
      <c r="B63" s="138" t="s">
        <v>762</v>
      </c>
      <c r="C63" s="256">
        <v>2.67</v>
      </c>
      <c r="D63" s="256"/>
      <c r="E63" s="256"/>
      <c r="F63" s="248">
        <f t="shared" si="30"/>
        <v>2.67</v>
      </c>
      <c r="G63" s="293">
        <f t="shared" si="3"/>
        <v>6247.8</v>
      </c>
      <c r="H63" s="293">
        <v>210</v>
      </c>
      <c r="I63" s="293">
        <f t="shared" si="31"/>
        <v>62.686956521739127</v>
      </c>
      <c r="J63" s="293">
        <f t="shared" si="33"/>
        <v>2633</v>
      </c>
      <c r="K63" s="36"/>
      <c r="L63" s="53"/>
      <c r="M63" s="53"/>
      <c r="N63" s="53"/>
      <c r="O63" s="53"/>
      <c r="P63" s="53"/>
      <c r="Q63" s="53"/>
    </row>
    <row r="64" spans="1:17" ht="18.75" customHeight="1">
      <c r="A64" s="96">
        <f t="shared" si="32"/>
        <v>18</v>
      </c>
      <c r="B64" s="138" t="s">
        <v>763</v>
      </c>
      <c r="C64" s="256">
        <v>2.2599999999999998</v>
      </c>
      <c r="D64" s="256"/>
      <c r="E64" s="256"/>
      <c r="F64" s="248">
        <f t="shared" si="30"/>
        <v>2.2599999999999998</v>
      </c>
      <c r="G64" s="293">
        <f t="shared" si="3"/>
        <v>5288.4</v>
      </c>
      <c r="H64" s="293">
        <v>210</v>
      </c>
      <c r="I64" s="293">
        <f t="shared" si="31"/>
        <v>53.060869565217388</v>
      </c>
      <c r="J64" s="293">
        <f t="shared" si="33"/>
        <v>2229</v>
      </c>
      <c r="K64" s="36"/>
      <c r="L64" s="53"/>
      <c r="M64" s="53"/>
      <c r="N64" s="53"/>
      <c r="O64" s="53"/>
      <c r="P64" s="53"/>
      <c r="Q64" s="53"/>
    </row>
    <row r="65" spans="1:18" s="62" customFormat="1" ht="14.25">
      <c r="A65" s="92">
        <v>3</v>
      </c>
      <c r="B65" s="93" t="s">
        <v>174</v>
      </c>
      <c r="C65" s="95">
        <f t="shared" ref="C65:J65" si="34">SUM(C66:C76)</f>
        <v>41.589999999999996</v>
      </c>
      <c r="D65" s="95">
        <f t="shared" si="34"/>
        <v>0.35</v>
      </c>
      <c r="E65" s="95">
        <f t="shared" si="34"/>
        <v>0.2445</v>
      </c>
      <c r="F65" s="95">
        <f t="shared" si="34"/>
        <v>42.1845</v>
      </c>
      <c r="G65" s="95">
        <f t="shared" si="34"/>
        <v>98711.73</v>
      </c>
      <c r="H65" s="95">
        <f t="shared" si="34"/>
        <v>4445</v>
      </c>
      <c r="I65" s="95">
        <f t="shared" si="34"/>
        <v>990.41869565217394</v>
      </c>
      <c r="J65" s="95">
        <f t="shared" si="34"/>
        <v>89771</v>
      </c>
      <c r="K65" s="93"/>
      <c r="L65" s="63"/>
      <c r="M65" s="63"/>
      <c r="N65" s="63"/>
      <c r="O65" s="63"/>
      <c r="P65" s="63"/>
      <c r="Q65" s="63"/>
      <c r="R65" s="54"/>
    </row>
    <row r="66" spans="1:18" ht="15.75" customHeight="1">
      <c r="A66" s="103">
        <v>1</v>
      </c>
      <c r="B66" s="139" t="s">
        <v>619</v>
      </c>
      <c r="C66" s="257">
        <v>3.66</v>
      </c>
      <c r="D66" s="257"/>
      <c r="E66" s="257"/>
      <c r="F66" s="248">
        <f t="shared" ref="F66:F76" si="35">C66+D66+E66</f>
        <v>3.66</v>
      </c>
      <c r="G66" s="293">
        <f t="shared" si="3"/>
        <v>8564.4</v>
      </c>
      <c r="H66" s="365">
        <v>735</v>
      </c>
      <c r="I66" s="365">
        <f>(G66*12*35)/(35*23*52)</f>
        <v>85.930434782608685</v>
      </c>
      <c r="J66" s="293">
        <f t="shared" ref="J66:J129" si="36">ROUND((H66*I66*0.2),0)</f>
        <v>12632</v>
      </c>
      <c r="K66" s="36"/>
      <c r="L66" s="53"/>
      <c r="M66" s="53"/>
      <c r="N66" s="53"/>
      <c r="O66" s="53"/>
      <c r="P66" s="53"/>
      <c r="Q66" s="53"/>
    </row>
    <row r="67" spans="1:18" ht="15.75" customHeight="1">
      <c r="A67" s="103">
        <f t="shared" ref="A67:A76" si="37">A66+1</f>
        <v>2</v>
      </c>
      <c r="B67" s="139" t="s">
        <v>620</v>
      </c>
      <c r="C67" s="257">
        <v>4.34</v>
      </c>
      <c r="D67" s="257">
        <v>0.2</v>
      </c>
      <c r="E67" s="257"/>
      <c r="F67" s="248">
        <f t="shared" si="35"/>
        <v>4.54</v>
      </c>
      <c r="G67" s="293">
        <f t="shared" si="3"/>
        <v>10623.6</v>
      </c>
      <c r="H67" s="365">
        <v>735</v>
      </c>
      <c r="I67" s="365">
        <f t="shared" ref="I67:I76" si="38">(G67*12*35)/(35*23*52)</f>
        <v>106.59130434782608</v>
      </c>
      <c r="J67" s="293">
        <f t="shared" si="36"/>
        <v>15669</v>
      </c>
      <c r="K67" s="36"/>
      <c r="L67" s="53"/>
      <c r="M67" s="53"/>
      <c r="N67" s="53"/>
      <c r="O67" s="53"/>
      <c r="P67" s="53"/>
      <c r="Q67" s="53"/>
    </row>
    <row r="68" spans="1:18" ht="15.75" customHeight="1">
      <c r="A68" s="103">
        <f t="shared" si="37"/>
        <v>3</v>
      </c>
      <c r="B68" s="139" t="s">
        <v>621</v>
      </c>
      <c r="C68" s="257">
        <v>4.58</v>
      </c>
      <c r="D68" s="257">
        <v>0.15</v>
      </c>
      <c r="E68" s="257"/>
      <c r="F68" s="248">
        <f t="shared" si="35"/>
        <v>4.7300000000000004</v>
      </c>
      <c r="G68" s="293">
        <f t="shared" si="3"/>
        <v>11068.2</v>
      </c>
      <c r="H68" s="365">
        <v>735</v>
      </c>
      <c r="I68" s="365">
        <f t="shared" si="38"/>
        <v>111.0521739130435</v>
      </c>
      <c r="J68" s="293">
        <f t="shared" si="36"/>
        <v>16325</v>
      </c>
      <c r="K68" s="36"/>
      <c r="L68" s="53"/>
      <c r="M68" s="53"/>
      <c r="N68" s="53"/>
      <c r="O68" s="53"/>
      <c r="P68" s="53"/>
      <c r="Q68" s="53"/>
    </row>
    <row r="69" spans="1:18" ht="15.75" customHeight="1">
      <c r="A69" s="103">
        <f t="shared" si="37"/>
        <v>4</v>
      </c>
      <c r="B69" s="139" t="s">
        <v>622</v>
      </c>
      <c r="C69" s="257">
        <v>4.8899999999999997</v>
      </c>
      <c r="D69" s="257"/>
      <c r="E69" s="257">
        <f>C69*5%</f>
        <v>0.2445</v>
      </c>
      <c r="F69" s="248">
        <f t="shared" si="35"/>
        <v>5.1345000000000001</v>
      </c>
      <c r="G69" s="293">
        <f t="shared" si="3"/>
        <v>12014.73</v>
      </c>
      <c r="H69" s="365">
        <v>735</v>
      </c>
      <c r="I69" s="365">
        <f t="shared" si="38"/>
        <v>120.54913043478263</v>
      </c>
      <c r="J69" s="293">
        <f t="shared" si="36"/>
        <v>17721</v>
      </c>
      <c r="K69" s="36"/>
      <c r="L69" s="53"/>
      <c r="M69" s="53"/>
      <c r="N69" s="53"/>
      <c r="O69" s="53"/>
      <c r="P69" s="53"/>
      <c r="Q69" s="53"/>
    </row>
    <row r="70" spans="1:18" ht="15.75" customHeight="1">
      <c r="A70" s="103">
        <f t="shared" si="37"/>
        <v>5</v>
      </c>
      <c r="B70" s="139" t="s">
        <v>623</v>
      </c>
      <c r="C70" s="257">
        <v>4.34</v>
      </c>
      <c r="D70" s="257"/>
      <c r="E70" s="257"/>
      <c r="F70" s="248">
        <f t="shared" si="35"/>
        <v>4.34</v>
      </c>
      <c r="G70" s="293">
        <f t="shared" si="3"/>
        <v>10155.6</v>
      </c>
      <c r="H70" s="365">
        <v>735</v>
      </c>
      <c r="I70" s="365">
        <f t="shared" si="38"/>
        <v>101.89565217391305</v>
      </c>
      <c r="J70" s="293">
        <f t="shared" si="36"/>
        <v>14979</v>
      </c>
      <c r="K70" s="36"/>
      <c r="L70" s="53"/>
      <c r="M70" s="53"/>
      <c r="N70" s="53"/>
      <c r="O70" s="53"/>
      <c r="P70" s="53"/>
      <c r="Q70" s="53"/>
    </row>
    <row r="71" spans="1:18" ht="15.75" customHeight="1">
      <c r="A71" s="103">
        <f t="shared" si="37"/>
        <v>6</v>
      </c>
      <c r="B71" s="139" t="s">
        <v>624</v>
      </c>
      <c r="C71" s="257">
        <v>3.33</v>
      </c>
      <c r="D71" s="257"/>
      <c r="E71" s="257"/>
      <c r="F71" s="248">
        <f t="shared" si="35"/>
        <v>3.33</v>
      </c>
      <c r="G71" s="293">
        <f t="shared" si="3"/>
        <v>7792.2</v>
      </c>
      <c r="H71" s="365"/>
      <c r="I71" s="365">
        <f t="shared" si="38"/>
        <v>78.182608695652178</v>
      </c>
      <c r="J71" s="293">
        <f t="shared" si="36"/>
        <v>0</v>
      </c>
      <c r="K71" s="36"/>
      <c r="L71" s="53"/>
      <c r="M71" s="53"/>
      <c r="N71" s="53"/>
      <c r="O71" s="53"/>
      <c r="P71" s="53"/>
      <c r="Q71" s="53"/>
    </row>
    <row r="72" spans="1:18" ht="15.75" customHeight="1">
      <c r="A72" s="103">
        <f t="shared" si="37"/>
        <v>7</v>
      </c>
      <c r="B72" s="139" t="s">
        <v>436</v>
      </c>
      <c r="C72" s="257">
        <v>2.34</v>
      </c>
      <c r="D72" s="257"/>
      <c r="E72" s="257"/>
      <c r="F72" s="248">
        <f t="shared" si="35"/>
        <v>2.34</v>
      </c>
      <c r="G72" s="293">
        <f t="shared" si="3"/>
        <v>5475.5999999999995</v>
      </c>
      <c r="H72" s="365">
        <v>70</v>
      </c>
      <c r="I72" s="365">
        <f t="shared" si="38"/>
        <v>54.939130434782612</v>
      </c>
      <c r="J72" s="293">
        <f t="shared" si="36"/>
        <v>769</v>
      </c>
      <c r="K72" s="36"/>
      <c r="L72" s="53"/>
      <c r="M72" s="53"/>
      <c r="N72" s="53"/>
      <c r="O72" s="53"/>
      <c r="P72" s="53"/>
      <c r="Q72" s="53"/>
    </row>
    <row r="73" spans="1:18" ht="15.75" customHeight="1">
      <c r="A73" s="103">
        <f t="shared" si="37"/>
        <v>8</v>
      </c>
      <c r="B73" s="139" t="s">
        <v>625</v>
      </c>
      <c r="C73" s="257">
        <v>4</v>
      </c>
      <c r="D73" s="257"/>
      <c r="E73" s="257"/>
      <c r="F73" s="248">
        <f t="shared" si="35"/>
        <v>4</v>
      </c>
      <c r="G73" s="293">
        <f t="shared" ref="G73:G136" si="39">F73*2340</f>
        <v>9360</v>
      </c>
      <c r="H73" s="365">
        <v>140</v>
      </c>
      <c r="I73" s="365">
        <f t="shared" si="38"/>
        <v>93.913043478260875</v>
      </c>
      <c r="J73" s="293">
        <f t="shared" si="36"/>
        <v>2630</v>
      </c>
      <c r="K73" s="36"/>
      <c r="L73" s="53"/>
      <c r="M73" s="53"/>
      <c r="N73" s="53"/>
      <c r="O73" s="53"/>
      <c r="P73" s="53"/>
      <c r="Q73" s="53"/>
    </row>
    <row r="74" spans="1:18" ht="15.75" customHeight="1">
      <c r="A74" s="103">
        <f t="shared" si="37"/>
        <v>9</v>
      </c>
      <c r="B74" s="139" t="s">
        <v>497</v>
      </c>
      <c r="C74" s="257">
        <v>2.46</v>
      </c>
      <c r="D74" s="257"/>
      <c r="E74" s="257"/>
      <c r="F74" s="248">
        <f t="shared" si="35"/>
        <v>2.46</v>
      </c>
      <c r="G74" s="293">
        <f t="shared" si="39"/>
        <v>5756.4</v>
      </c>
      <c r="H74" s="365">
        <v>140</v>
      </c>
      <c r="I74" s="365">
        <f t="shared" si="38"/>
        <v>57.75652173913042</v>
      </c>
      <c r="J74" s="293">
        <f t="shared" si="36"/>
        <v>1617</v>
      </c>
      <c r="K74" s="36"/>
      <c r="L74" s="53"/>
      <c r="M74" s="53"/>
      <c r="N74" s="53"/>
      <c r="O74" s="53"/>
      <c r="P74" s="53"/>
      <c r="Q74" s="53"/>
    </row>
    <row r="75" spans="1:18" ht="15.75" customHeight="1">
      <c r="A75" s="103">
        <f t="shared" si="37"/>
        <v>10</v>
      </c>
      <c r="B75" s="139" t="s">
        <v>421</v>
      </c>
      <c r="C75" s="257">
        <v>3.65</v>
      </c>
      <c r="D75" s="257"/>
      <c r="E75" s="257"/>
      <c r="F75" s="248">
        <f t="shared" si="35"/>
        <v>3.65</v>
      </c>
      <c r="G75" s="293">
        <f t="shared" si="39"/>
        <v>8541</v>
      </c>
      <c r="H75" s="365">
        <v>280</v>
      </c>
      <c r="I75" s="365">
        <f t="shared" si="38"/>
        <v>85.695652173913047</v>
      </c>
      <c r="J75" s="293">
        <f t="shared" si="36"/>
        <v>4799</v>
      </c>
      <c r="K75" s="36"/>
      <c r="L75" s="53"/>
      <c r="M75" s="53"/>
      <c r="N75" s="53"/>
      <c r="O75" s="53"/>
      <c r="P75" s="53"/>
      <c r="Q75" s="53"/>
    </row>
    <row r="76" spans="1:18" ht="15.75" customHeight="1">
      <c r="A76" s="103">
        <f t="shared" si="37"/>
        <v>11</v>
      </c>
      <c r="B76" s="139" t="s">
        <v>420</v>
      </c>
      <c r="C76" s="257">
        <v>4</v>
      </c>
      <c r="D76" s="257"/>
      <c r="E76" s="257"/>
      <c r="F76" s="248">
        <f t="shared" si="35"/>
        <v>4</v>
      </c>
      <c r="G76" s="293">
        <f t="shared" si="39"/>
        <v>9360</v>
      </c>
      <c r="H76" s="365">
        <v>140</v>
      </c>
      <c r="I76" s="365">
        <f t="shared" si="38"/>
        <v>93.913043478260875</v>
      </c>
      <c r="J76" s="293">
        <f t="shared" si="36"/>
        <v>2630</v>
      </c>
      <c r="K76" s="36"/>
      <c r="L76" s="53"/>
      <c r="M76" s="53"/>
      <c r="N76" s="53"/>
      <c r="O76" s="53"/>
      <c r="P76" s="53"/>
      <c r="Q76" s="53"/>
    </row>
    <row r="77" spans="1:18" s="62" customFormat="1" ht="14.25">
      <c r="A77" s="92">
        <v>4</v>
      </c>
      <c r="B77" s="93" t="s">
        <v>548</v>
      </c>
      <c r="C77" s="95">
        <f t="shared" ref="C77:J77" si="40">SUM(C78:C87)</f>
        <v>38.5</v>
      </c>
      <c r="D77" s="95">
        <f t="shared" si="40"/>
        <v>0.8</v>
      </c>
      <c r="E77" s="95">
        <f t="shared" si="40"/>
        <v>0</v>
      </c>
      <c r="F77" s="95">
        <f t="shared" si="40"/>
        <v>39.300000000000004</v>
      </c>
      <c r="G77" s="95">
        <f t="shared" si="40"/>
        <v>91962.000000000015</v>
      </c>
      <c r="H77" s="95">
        <f t="shared" si="40"/>
        <v>3640</v>
      </c>
      <c r="I77" s="95">
        <f t="shared" si="40"/>
        <v>587.52842809364552</v>
      </c>
      <c r="J77" s="95">
        <f t="shared" si="40"/>
        <v>44672</v>
      </c>
      <c r="K77" s="93"/>
      <c r="L77" s="63"/>
      <c r="M77" s="63"/>
      <c r="N77" s="63"/>
      <c r="O77" s="63"/>
      <c r="P77" s="63"/>
      <c r="Q77" s="63"/>
      <c r="R77" s="54"/>
    </row>
    <row r="78" spans="1:18" ht="16.5" customHeight="1">
      <c r="A78" s="103">
        <v>1</v>
      </c>
      <c r="B78" s="140" t="s">
        <v>626</v>
      </c>
      <c r="C78" s="174">
        <v>4.58</v>
      </c>
      <c r="D78" s="174">
        <v>0.2</v>
      </c>
      <c r="E78" s="258"/>
      <c r="F78" s="258">
        <f>C78+D78+E78</f>
        <v>4.78</v>
      </c>
      <c r="G78" s="293">
        <f t="shared" si="39"/>
        <v>11185.2</v>
      </c>
      <c r="H78" s="366">
        <f>19*35</f>
        <v>665</v>
      </c>
      <c r="I78" s="367">
        <f>(((F78*1490)*12)/(23*52))</f>
        <v>71.460200668896334</v>
      </c>
      <c r="J78" s="293">
        <f t="shared" si="36"/>
        <v>9504</v>
      </c>
      <c r="K78" s="36"/>
      <c r="L78" s="53"/>
      <c r="M78" s="53"/>
      <c r="N78" s="53"/>
      <c r="O78" s="53"/>
      <c r="P78" s="53"/>
      <c r="Q78" s="53"/>
    </row>
    <row r="79" spans="1:18" ht="16.5" customHeight="1">
      <c r="A79" s="104">
        <v>2</v>
      </c>
      <c r="B79" s="140" t="s">
        <v>627</v>
      </c>
      <c r="C79" s="174">
        <v>3.66</v>
      </c>
      <c r="D79" s="174"/>
      <c r="E79" s="174"/>
      <c r="F79" s="258">
        <f t="shared" ref="F79:F87" si="41">C79+D79+E79</f>
        <v>3.66</v>
      </c>
      <c r="G79" s="293">
        <f t="shared" si="39"/>
        <v>8564.4</v>
      </c>
      <c r="H79" s="366">
        <f>18*35</f>
        <v>630</v>
      </c>
      <c r="I79" s="367">
        <f t="shared" ref="I79:I87" si="42">(((F79*1490)*12)/(23*52))</f>
        <v>54.716387959866225</v>
      </c>
      <c r="J79" s="293">
        <f t="shared" si="36"/>
        <v>6894</v>
      </c>
      <c r="K79" s="36"/>
      <c r="L79" s="53"/>
      <c r="M79" s="53"/>
      <c r="N79" s="53"/>
      <c r="O79" s="53"/>
      <c r="P79" s="53"/>
      <c r="Q79" s="53"/>
    </row>
    <row r="80" spans="1:18" ht="16.5" customHeight="1">
      <c r="A80" s="103">
        <v>3</v>
      </c>
      <c r="B80" s="34" t="s">
        <v>289</v>
      </c>
      <c r="C80" s="259">
        <v>4.32</v>
      </c>
      <c r="D80" s="260">
        <v>0.15</v>
      </c>
      <c r="E80" s="174"/>
      <c r="F80" s="258">
        <f t="shared" si="41"/>
        <v>4.4700000000000006</v>
      </c>
      <c r="G80" s="293">
        <f t="shared" si="39"/>
        <v>10459.800000000001</v>
      </c>
      <c r="H80" s="366">
        <f>17*35</f>
        <v>595</v>
      </c>
      <c r="I80" s="367">
        <f t="shared" si="42"/>
        <v>66.825752508361205</v>
      </c>
      <c r="J80" s="293">
        <f t="shared" si="36"/>
        <v>7952</v>
      </c>
      <c r="K80" s="36"/>
      <c r="L80" s="53"/>
      <c r="M80" s="53"/>
      <c r="N80" s="53"/>
      <c r="O80" s="53"/>
      <c r="P80" s="53"/>
      <c r="Q80" s="53"/>
    </row>
    <row r="81" spans="1:18" ht="16.5" customHeight="1">
      <c r="A81" s="104">
        <v>4</v>
      </c>
      <c r="B81" s="34" t="s">
        <v>288</v>
      </c>
      <c r="C81" s="259">
        <v>4.32</v>
      </c>
      <c r="D81" s="260">
        <v>0.2</v>
      </c>
      <c r="E81" s="174"/>
      <c r="F81" s="258">
        <f t="shared" si="41"/>
        <v>4.5200000000000005</v>
      </c>
      <c r="G81" s="293">
        <f t="shared" si="39"/>
        <v>10576.800000000001</v>
      </c>
      <c r="H81" s="366">
        <f>18*35</f>
        <v>630</v>
      </c>
      <c r="I81" s="367">
        <f t="shared" si="42"/>
        <v>67.573244147157197</v>
      </c>
      <c r="J81" s="293">
        <f t="shared" si="36"/>
        <v>8514</v>
      </c>
      <c r="K81" s="36"/>
      <c r="L81" s="53"/>
      <c r="M81" s="53"/>
      <c r="N81" s="53"/>
      <c r="O81" s="53"/>
      <c r="P81" s="53"/>
      <c r="Q81" s="53"/>
    </row>
    <row r="82" spans="1:18" ht="16.5" customHeight="1">
      <c r="A82" s="103">
        <v>5</v>
      </c>
      <c r="B82" s="141" t="s">
        <v>394</v>
      </c>
      <c r="C82" s="174">
        <v>2.2599999999999998</v>
      </c>
      <c r="D82" s="174"/>
      <c r="E82" s="174"/>
      <c r="F82" s="258">
        <f t="shared" si="41"/>
        <v>2.2599999999999998</v>
      </c>
      <c r="G82" s="293">
        <f t="shared" si="39"/>
        <v>5288.4</v>
      </c>
      <c r="H82" s="361">
        <f>4*35</f>
        <v>140</v>
      </c>
      <c r="I82" s="367">
        <f t="shared" si="42"/>
        <v>33.786622073578592</v>
      </c>
      <c r="J82" s="293">
        <f t="shared" si="36"/>
        <v>946</v>
      </c>
      <c r="K82" s="36"/>
      <c r="L82" s="53"/>
      <c r="M82" s="53"/>
      <c r="N82" s="53"/>
      <c r="O82" s="53"/>
      <c r="P82" s="53"/>
      <c r="Q82" s="53"/>
    </row>
    <row r="83" spans="1:18" ht="16.5" customHeight="1">
      <c r="A83" s="104">
        <v>6</v>
      </c>
      <c r="B83" s="141" t="s">
        <v>141</v>
      </c>
      <c r="C83" s="174">
        <v>4</v>
      </c>
      <c r="D83" s="174"/>
      <c r="E83" s="174"/>
      <c r="F83" s="258">
        <f t="shared" si="41"/>
        <v>4</v>
      </c>
      <c r="G83" s="293">
        <f t="shared" si="39"/>
        <v>9360</v>
      </c>
      <c r="H83" s="361">
        <f>4*35</f>
        <v>140</v>
      </c>
      <c r="I83" s="367">
        <f t="shared" si="42"/>
        <v>59.799331103678931</v>
      </c>
      <c r="J83" s="293">
        <f t="shared" si="36"/>
        <v>1674</v>
      </c>
      <c r="K83" s="36"/>
      <c r="L83" s="53"/>
      <c r="M83" s="53"/>
      <c r="N83" s="53"/>
      <c r="O83" s="53"/>
      <c r="P83" s="53"/>
      <c r="Q83" s="53"/>
    </row>
    <row r="84" spans="1:18" ht="16.5" customHeight="1">
      <c r="A84" s="103">
        <v>7</v>
      </c>
      <c r="B84" s="141" t="s">
        <v>393</v>
      </c>
      <c r="C84" s="174">
        <v>2.34</v>
      </c>
      <c r="D84" s="174"/>
      <c r="E84" s="174"/>
      <c r="F84" s="258">
        <f t="shared" si="41"/>
        <v>2.34</v>
      </c>
      <c r="G84" s="293">
        <f t="shared" si="39"/>
        <v>5475.5999999999995</v>
      </c>
      <c r="H84" s="361">
        <f>8*35</f>
        <v>280</v>
      </c>
      <c r="I84" s="367">
        <f t="shared" si="42"/>
        <v>34.982608695652175</v>
      </c>
      <c r="J84" s="293">
        <f t="shared" si="36"/>
        <v>1959</v>
      </c>
      <c r="K84" s="36"/>
      <c r="L84" s="53"/>
      <c r="M84" s="53"/>
      <c r="N84" s="53"/>
      <c r="O84" s="53"/>
      <c r="P84" s="53"/>
      <c r="Q84" s="53"/>
    </row>
    <row r="85" spans="1:18" ht="16.5" customHeight="1">
      <c r="A85" s="104">
        <v>8</v>
      </c>
      <c r="B85" s="141" t="s">
        <v>142</v>
      </c>
      <c r="C85" s="174">
        <v>4</v>
      </c>
      <c r="D85" s="174"/>
      <c r="E85" s="174"/>
      <c r="F85" s="258">
        <f t="shared" si="41"/>
        <v>4</v>
      </c>
      <c r="G85" s="293">
        <f t="shared" si="39"/>
        <v>9360</v>
      </c>
      <c r="H85" s="361">
        <f>8*35</f>
        <v>280</v>
      </c>
      <c r="I85" s="367">
        <f t="shared" si="42"/>
        <v>59.799331103678931</v>
      </c>
      <c r="J85" s="293">
        <f t="shared" si="36"/>
        <v>3349</v>
      </c>
      <c r="K85" s="36"/>
      <c r="L85" s="53"/>
      <c r="M85" s="53"/>
      <c r="N85" s="53"/>
      <c r="O85" s="53"/>
      <c r="P85" s="53"/>
      <c r="Q85" s="53"/>
    </row>
    <row r="86" spans="1:18" ht="16.5" customHeight="1">
      <c r="A86" s="103">
        <v>9</v>
      </c>
      <c r="B86" s="141" t="s">
        <v>549</v>
      </c>
      <c r="C86" s="174">
        <v>5.0199999999999996</v>
      </c>
      <c r="D86" s="174">
        <v>0.25</v>
      </c>
      <c r="E86" s="174"/>
      <c r="F86" s="258">
        <f t="shared" si="41"/>
        <v>5.27</v>
      </c>
      <c r="G86" s="293">
        <f t="shared" si="39"/>
        <v>12331.8</v>
      </c>
      <c r="H86" s="361">
        <f>4*35</f>
        <v>140</v>
      </c>
      <c r="I86" s="367">
        <f t="shared" si="42"/>
        <v>78.785618729096981</v>
      </c>
      <c r="J86" s="293">
        <f t="shared" si="36"/>
        <v>2206</v>
      </c>
      <c r="K86" s="36"/>
      <c r="L86" s="53"/>
      <c r="M86" s="53"/>
      <c r="N86" s="53"/>
      <c r="O86" s="53"/>
      <c r="P86" s="53"/>
      <c r="Q86" s="53"/>
    </row>
    <row r="87" spans="1:18" ht="16.5" customHeight="1">
      <c r="A87" s="104">
        <v>10</v>
      </c>
      <c r="B87" s="141" t="s">
        <v>395</v>
      </c>
      <c r="C87" s="174">
        <v>4</v>
      </c>
      <c r="D87" s="174"/>
      <c r="E87" s="174"/>
      <c r="F87" s="258">
        <f t="shared" si="41"/>
        <v>4</v>
      </c>
      <c r="G87" s="293">
        <f t="shared" si="39"/>
        <v>9360</v>
      </c>
      <c r="H87" s="361">
        <f>4*35</f>
        <v>140</v>
      </c>
      <c r="I87" s="367">
        <f t="shared" si="42"/>
        <v>59.799331103678931</v>
      </c>
      <c r="J87" s="293">
        <f t="shared" si="36"/>
        <v>1674</v>
      </c>
      <c r="K87" s="36"/>
      <c r="L87" s="53"/>
      <c r="M87" s="53"/>
      <c r="N87" s="53"/>
      <c r="O87" s="53"/>
      <c r="P87" s="53"/>
      <c r="Q87" s="53"/>
    </row>
    <row r="88" spans="1:18" s="52" customFormat="1" ht="14.25">
      <c r="A88" s="92">
        <v>5</v>
      </c>
      <c r="B88" s="93" t="s">
        <v>143</v>
      </c>
      <c r="C88" s="95">
        <f t="shared" ref="C88:J88" si="43">SUM(C89:C97)</f>
        <v>37.799999999999997</v>
      </c>
      <c r="D88" s="95">
        <f t="shared" si="43"/>
        <v>1.05</v>
      </c>
      <c r="E88" s="95">
        <f t="shared" si="43"/>
        <v>0</v>
      </c>
      <c r="F88" s="95">
        <f t="shared" si="43"/>
        <v>38.849999999999994</v>
      </c>
      <c r="G88" s="95">
        <f t="shared" si="43"/>
        <v>90908.999999999985</v>
      </c>
      <c r="H88" s="95">
        <f t="shared" si="43"/>
        <v>3570</v>
      </c>
      <c r="I88" s="95">
        <f t="shared" si="43"/>
        <v>912.13043478260875</v>
      </c>
      <c r="J88" s="95">
        <f t="shared" si="43"/>
        <v>77501</v>
      </c>
      <c r="K88" s="93"/>
      <c r="L88" s="63"/>
      <c r="M88" s="63"/>
      <c r="N88" s="63"/>
      <c r="O88" s="63"/>
      <c r="P88" s="63"/>
      <c r="Q88" s="63"/>
      <c r="R88" s="54"/>
    </row>
    <row r="89" spans="1:18" ht="15.75" customHeight="1">
      <c r="A89" s="105">
        <v>1</v>
      </c>
      <c r="B89" s="142" t="s">
        <v>144</v>
      </c>
      <c r="C89" s="261">
        <v>5.36</v>
      </c>
      <c r="D89" s="103">
        <v>0.3</v>
      </c>
      <c r="E89" s="102"/>
      <c r="F89" s="248">
        <f t="shared" ref="F89:F97" si="44">C89+D89+E89</f>
        <v>5.66</v>
      </c>
      <c r="G89" s="293">
        <f t="shared" si="39"/>
        <v>13244.4</v>
      </c>
      <c r="H89" s="368">
        <f>2*35</f>
        <v>70</v>
      </c>
      <c r="I89" s="369">
        <f t="shared" ref="I89:I97" si="45">G89*12/(23*52)</f>
        <v>132.88695652173911</v>
      </c>
      <c r="J89" s="293">
        <f t="shared" si="36"/>
        <v>1860</v>
      </c>
      <c r="K89" s="36"/>
      <c r="L89" s="53"/>
      <c r="M89" s="53"/>
      <c r="N89" s="53"/>
      <c r="O89" s="53"/>
      <c r="P89" s="53"/>
      <c r="Q89" s="53"/>
    </row>
    <row r="90" spans="1:18" ht="15.75" customHeight="1">
      <c r="A90" s="105">
        <v>2</v>
      </c>
      <c r="B90" s="142" t="s">
        <v>53</v>
      </c>
      <c r="C90" s="261">
        <v>5.01</v>
      </c>
      <c r="D90" s="103">
        <v>0.25</v>
      </c>
      <c r="E90" s="102"/>
      <c r="F90" s="248">
        <f t="shared" si="44"/>
        <v>5.26</v>
      </c>
      <c r="G90" s="293">
        <f t="shared" si="39"/>
        <v>12308.4</v>
      </c>
      <c r="H90" s="368">
        <v>140</v>
      </c>
      <c r="I90" s="369">
        <f t="shared" si="45"/>
        <v>123.49565217391303</v>
      </c>
      <c r="J90" s="293">
        <f t="shared" si="36"/>
        <v>3458</v>
      </c>
      <c r="K90" s="36"/>
      <c r="L90" s="53"/>
      <c r="M90" s="53"/>
      <c r="N90" s="53"/>
      <c r="O90" s="53"/>
      <c r="P90" s="53"/>
      <c r="Q90" s="53"/>
    </row>
    <row r="91" spans="1:18" ht="15.75" customHeight="1">
      <c r="A91" s="105">
        <v>3</v>
      </c>
      <c r="B91" s="142" t="s">
        <v>145</v>
      </c>
      <c r="C91" s="261">
        <v>4.68</v>
      </c>
      <c r="D91" s="262">
        <v>0.15</v>
      </c>
      <c r="E91" s="102"/>
      <c r="F91" s="248">
        <f t="shared" si="44"/>
        <v>4.83</v>
      </c>
      <c r="G91" s="293">
        <f t="shared" si="39"/>
        <v>11302.2</v>
      </c>
      <c r="H91" s="368">
        <v>805</v>
      </c>
      <c r="I91" s="369">
        <f t="shared" si="45"/>
        <v>113.40000000000002</v>
      </c>
      <c r="J91" s="293">
        <f t="shared" si="36"/>
        <v>18257</v>
      </c>
      <c r="K91" s="36"/>
      <c r="L91" s="53"/>
      <c r="M91" s="53"/>
      <c r="N91" s="53"/>
      <c r="O91" s="53"/>
      <c r="P91" s="53"/>
      <c r="Q91" s="53"/>
    </row>
    <row r="92" spans="1:18" ht="15.75" customHeight="1">
      <c r="A92" s="105">
        <v>4</v>
      </c>
      <c r="B92" s="142" t="s">
        <v>146</v>
      </c>
      <c r="C92" s="261">
        <v>4.9800000000000004</v>
      </c>
      <c r="D92" s="103">
        <v>0.15</v>
      </c>
      <c r="E92" s="102"/>
      <c r="F92" s="248">
        <f t="shared" si="44"/>
        <v>5.1300000000000008</v>
      </c>
      <c r="G92" s="293">
        <f t="shared" si="39"/>
        <v>12004.200000000003</v>
      </c>
      <c r="H92" s="368">
        <v>805</v>
      </c>
      <c r="I92" s="369">
        <f t="shared" si="45"/>
        <v>120.44347826086958</v>
      </c>
      <c r="J92" s="293">
        <f t="shared" si="36"/>
        <v>19391</v>
      </c>
      <c r="K92" s="36"/>
      <c r="L92" s="53"/>
      <c r="M92" s="53"/>
      <c r="N92" s="53"/>
      <c r="O92" s="53"/>
      <c r="P92" s="53"/>
      <c r="Q92" s="53"/>
    </row>
    <row r="93" spans="1:18" ht="15.75" customHeight="1">
      <c r="A93" s="105">
        <v>5</v>
      </c>
      <c r="B93" s="142" t="s">
        <v>147</v>
      </c>
      <c r="C93" s="261">
        <v>5.01</v>
      </c>
      <c r="D93" s="103">
        <v>0.2</v>
      </c>
      <c r="E93" s="102"/>
      <c r="F93" s="248">
        <f t="shared" si="44"/>
        <v>5.21</v>
      </c>
      <c r="G93" s="293">
        <f t="shared" si="39"/>
        <v>12191.4</v>
      </c>
      <c r="H93" s="368">
        <v>805</v>
      </c>
      <c r="I93" s="369">
        <f t="shared" si="45"/>
        <v>122.32173913043478</v>
      </c>
      <c r="J93" s="293">
        <f t="shared" si="36"/>
        <v>19694</v>
      </c>
      <c r="K93" s="36"/>
      <c r="L93" s="53"/>
      <c r="M93" s="53"/>
      <c r="N93" s="53"/>
      <c r="O93" s="53"/>
      <c r="P93" s="53"/>
      <c r="Q93" s="53"/>
    </row>
    <row r="94" spans="1:18" ht="15.75" customHeight="1">
      <c r="A94" s="105">
        <v>6</v>
      </c>
      <c r="B94" s="142" t="s">
        <v>572</v>
      </c>
      <c r="C94" s="261">
        <v>4.58</v>
      </c>
      <c r="D94" s="103"/>
      <c r="E94" s="102"/>
      <c r="F94" s="248">
        <f t="shared" si="44"/>
        <v>4.58</v>
      </c>
      <c r="G94" s="293">
        <f t="shared" si="39"/>
        <v>10717.2</v>
      </c>
      <c r="H94" s="368">
        <v>315</v>
      </c>
      <c r="I94" s="369">
        <f t="shared" si="45"/>
        <v>107.53043478260871</v>
      </c>
      <c r="J94" s="293">
        <f t="shared" si="36"/>
        <v>6774</v>
      </c>
      <c r="K94" s="36"/>
      <c r="L94" s="53"/>
      <c r="M94" s="53"/>
      <c r="N94" s="53"/>
      <c r="O94" s="53"/>
      <c r="P94" s="53"/>
      <c r="Q94" s="53"/>
    </row>
    <row r="95" spans="1:18" ht="15.75" customHeight="1">
      <c r="A95" s="105">
        <v>7</v>
      </c>
      <c r="B95" s="142" t="s">
        <v>148</v>
      </c>
      <c r="C95" s="261">
        <v>3.66</v>
      </c>
      <c r="D95" s="103"/>
      <c r="E95" s="102"/>
      <c r="F95" s="248">
        <f t="shared" si="44"/>
        <v>3.66</v>
      </c>
      <c r="G95" s="293">
        <f t="shared" si="39"/>
        <v>8564.4</v>
      </c>
      <c r="H95" s="368">
        <v>210</v>
      </c>
      <c r="I95" s="369">
        <f t="shared" si="45"/>
        <v>85.930434782608685</v>
      </c>
      <c r="J95" s="293">
        <f t="shared" si="36"/>
        <v>3609</v>
      </c>
      <c r="K95" s="36"/>
      <c r="L95" s="53"/>
      <c r="M95" s="53"/>
      <c r="N95" s="53"/>
      <c r="O95" s="53"/>
      <c r="P95" s="53"/>
      <c r="Q95" s="53"/>
    </row>
    <row r="96" spans="1:18" ht="15.75" customHeight="1">
      <c r="A96" s="105">
        <v>8</v>
      </c>
      <c r="B96" s="142" t="s">
        <v>396</v>
      </c>
      <c r="C96" s="261">
        <v>2.2599999999999998</v>
      </c>
      <c r="D96" s="103"/>
      <c r="E96" s="102"/>
      <c r="F96" s="248">
        <f t="shared" si="44"/>
        <v>2.2599999999999998</v>
      </c>
      <c r="G96" s="293">
        <f t="shared" si="39"/>
        <v>5288.4</v>
      </c>
      <c r="H96" s="368">
        <v>210</v>
      </c>
      <c r="I96" s="369">
        <f t="shared" si="45"/>
        <v>53.060869565217388</v>
      </c>
      <c r="J96" s="293">
        <f t="shared" si="36"/>
        <v>2229</v>
      </c>
      <c r="K96" s="36"/>
      <c r="L96" s="53"/>
      <c r="M96" s="53"/>
      <c r="N96" s="53"/>
      <c r="O96" s="53"/>
      <c r="P96" s="53"/>
      <c r="Q96" s="53"/>
    </row>
    <row r="97" spans="1:18" ht="15.75" customHeight="1">
      <c r="A97" s="105">
        <v>9</v>
      </c>
      <c r="B97" s="142" t="s">
        <v>397</v>
      </c>
      <c r="C97" s="261">
        <v>2.2599999999999998</v>
      </c>
      <c r="D97" s="103"/>
      <c r="E97" s="102"/>
      <c r="F97" s="248">
        <f t="shared" si="44"/>
        <v>2.2599999999999998</v>
      </c>
      <c r="G97" s="293">
        <f t="shared" si="39"/>
        <v>5288.4</v>
      </c>
      <c r="H97" s="368">
        <v>210</v>
      </c>
      <c r="I97" s="369">
        <f t="shared" si="45"/>
        <v>53.060869565217388</v>
      </c>
      <c r="J97" s="293">
        <f t="shared" si="36"/>
        <v>2229</v>
      </c>
      <c r="K97" s="36"/>
      <c r="L97" s="53"/>
      <c r="M97" s="53"/>
      <c r="N97" s="53"/>
      <c r="O97" s="53"/>
      <c r="P97" s="53"/>
      <c r="Q97" s="53"/>
    </row>
    <row r="98" spans="1:18" s="62" customFormat="1" ht="14.25">
      <c r="A98" s="92">
        <v>6</v>
      </c>
      <c r="B98" s="93" t="s">
        <v>398</v>
      </c>
      <c r="C98" s="95">
        <f>SUM(C99:C125)</f>
        <v>100.35000000000002</v>
      </c>
      <c r="D98" s="95">
        <f t="shared" ref="D98:J98" si="46">SUM(D99:D125)</f>
        <v>1.05</v>
      </c>
      <c r="E98" s="95">
        <f t="shared" si="46"/>
        <v>0.63569999999999993</v>
      </c>
      <c r="F98" s="95">
        <f t="shared" si="46"/>
        <v>102.03570000000002</v>
      </c>
      <c r="G98" s="95">
        <f t="shared" si="46"/>
        <v>238763.53799999994</v>
      </c>
      <c r="H98" s="95">
        <f t="shared" si="46"/>
        <v>9095</v>
      </c>
      <c r="I98" s="95">
        <f t="shared" si="46"/>
        <v>2395.6207826086961</v>
      </c>
      <c r="J98" s="95">
        <f t="shared" si="46"/>
        <v>163806</v>
      </c>
      <c r="K98" s="93"/>
      <c r="L98" s="63"/>
      <c r="M98" s="63"/>
      <c r="N98" s="63"/>
      <c r="O98" s="63"/>
      <c r="P98" s="63"/>
      <c r="Q98" s="63"/>
      <c r="R98" s="54"/>
    </row>
    <row r="99" spans="1:18" ht="16.5" customHeight="1">
      <c r="A99" s="102">
        <v>1</v>
      </c>
      <c r="B99" s="143" t="s">
        <v>431</v>
      </c>
      <c r="C99" s="263">
        <v>4.6500000000000004</v>
      </c>
      <c r="D99" s="264"/>
      <c r="E99" s="264"/>
      <c r="F99" s="265">
        <f t="shared" ref="F99:F125" si="47">SUM(C99:E99)</f>
        <v>4.6500000000000004</v>
      </c>
      <c r="G99" s="293">
        <f t="shared" si="39"/>
        <v>10881</v>
      </c>
      <c r="H99" s="370">
        <f>20*18</f>
        <v>360</v>
      </c>
      <c r="I99" s="369">
        <f t="shared" ref="I99:I100" si="48">G99*12/(23*52)</f>
        <v>109.17391304347827</v>
      </c>
      <c r="J99" s="293">
        <f t="shared" si="36"/>
        <v>7861</v>
      </c>
      <c r="K99" s="36"/>
      <c r="L99" s="53"/>
      <c r="M99" s="53"/>
      <c r="N99" s="53"/>
      <c r="O99" s="53"/>
      <c r="P99" s="53"/>
      <c r="Q99" s="53"/>
    </row>
    <row r="100" spans="1:18" ht="16.5" customHeight="1">
      <c r="A100" s="102">
        <v>2</v>
      </c>
      <c r="B100" s="143" t="s">
        <v>628</v>
      </c>
      <c r="C100" s="263">
        <v>3.66</v>
      </c>
      <c r="D100" s="264">
        <v>0.2</v>
      </c>
      <c r="E100" s="264"/>
      <c r="F100" s="265">
        <f t="shared" si="47"/>
        <v>3.8600000000000003</v>
      </c>
      <c r="G100" s="293">
        <f t="shared" si="39"/>
        <v>9032.4000000000015</v>
      </c>
      <c r="H100" s="370">
        <f>17*18</f>
        <v>306</v>
      </c>
      <c r="I100" s="369">
        <f t="shared" si="48"/>
        <v>90.62608695652176</v>
      </c>
      <c r="J100" s="293">
        <f t="shared" si="36"/>
        <v>5546</v>
      </c>
      <c r="K100" s="36"/>
      <c r="L100" s="53"/>
      <c r="M100" s="53"/>
      <c r="N100" s="53"/>
      <c r="O100" s="53"/>
      <c r="P100" s="53"/>
      <c r="Q100" s="53"/>
    </row>
    <row r="101" spans="1:18" ht="16.5" customHeight="1">
      <c r="A101" s="102">
        <v>3</v>
      </c>
      <c r="B101" s="143" t="s">
        <v>353</v>
      </c>
      <c r="C101" s="263">
        <v>4.8899999999999997</v>
      </c>
      <c r="D101" s="264"/>
      <c r="E101" s="264"/>
      <c r="F101" s="265">
        <f t="shared" si="47"/>
        <v>4.8899999999999997</v>
      </c>
      <c r="G101" s="293">
        <f t="shared" si="39"/>
        <v>11442.599999999999</v>
      </c>
      <c r="H101" s="370">
        <f t="shared" ref="H101:H105" si="49">20*18</f>
        <v>360</v>
      </c>
      <c r="I101" s="369">
        <f t="shared" ref="I101:I125" si="50">G101*12/(23*52)</f>
        <v>114.8086956521739</v>
      </c>
      <c r="J101" s="293">
        <f t="shared" si="36"/>
        <v>8266</v>
      </c>
      <c r="K101" s="36"/>
      <c r="L101" s="53"/>
      <c r="M101" s="53"/>
      <c r="N101" s="53"/>
      <c r="O101" s="53"/>
      <c r="P101" s="53"/>
      <c r="Q101" s="53"/>
    </row>
    <row r="102" spans="1:18" ht="16.5" customHeight="1">
      <c r="A102" s="102">
        <v>4</v>
      </c>
      <c r="B102" s="143" t="s">
        <v>629</v>
      </c>
      <c r="C102" s="263">
        <v>4.58</v>
      </c>
      <c r="D102" s="264"/>
      <c r="E102" s="264"/>
      <c r="F102" s="265">
        <f t="shared" si="47"/>
        <v>4.58</v>
      </c>
      <c r="G102" s="293">
        <f t="shared" si="39"/>
        <v>10717.2</v>
      </c>
      <c r="H102" s="370">
        <f t="shared" si="49"/>
        <v>360</v>
      </c>
      <c r="I102" s="369">
        <f t="shared" si="50"/>
        <v>107.53043478260871</v>
      </c>
      <c r="J102" s="293">
        <f t="shared" si="36"/>
        <v>7742</v>
      </c>
      <c r="K102" s="36"/>
      <c r="L102" s="53"/>
      <c r="M102" s="53"/>
      <c r="N102" s="53"/>
      <c r="O102" s="53"/>
      <c r="P102" s="53"/>
      <c r="Q102" s="53"/>
    </row>
    <row r="103" spans="1:18" ht="16.5" customHeight="1">
      <c r="A103" s="102">
        <v>5</v>
      </c>
      <c r="B103" s="143" t="s">
        <v>630</v>
      </c>
      <c r="C103" s="263">
        <v>2.34</v>
      </c>
      <c r="D103" s="264"/>
      <c r="E103" s="264"/>
      <c r="F103" s="265">
        <f t="shared" si="47"/>
        <v>2.34</v>
      </c>
      <c r="G103" s="293">
        <f t="shared" si="39"/>
        <v>5475.5999999999995</v>
      </c>
      <c r="H103" s="370">
        <f t="shared" si="49"/>
        <v>360</v>
      </c>
      <c r="I103" s="369">
        <f t="shared" si="50"/>
        <v>54.939130434782605</v>
      </c>
      <c r="J103" s="293">
        <f t="shared" si="36"/>
        <v>3956</v>
      </c>
      <c r="K103" s="36"/>
      <c r="L103" s="53"/>
      <c r="M103" s="53"/>
      <c r="N103" s="53"/>
      <c r="O103" s="53"/>
      <c r="P103" s="53"/>
      <c r="Q103" s="53"/>
    </row>
    <row r="104" spans="1:18" ht="16.5" customHeight="1">
      <c r="A104" s="102">
        <v>6</v>
      </c>
      <c r="B104" s="143" t="s">
        <v>130</v>
      </c>
      <c r="C104" s="263">
        <v>2.34</v>
      </c>
      <c r="D104" s="264"/>
      <c r="E104" s="264"/>
      <c r="F104" s="265">
        <f t="shared" si="47"/>
        <v>2.34</v>
      </c>
      <c r="G104" s="293">
        <f t="shared" si="39"/>
        <v>5475.5999999999995</v>
      </c>
      <c r="H104" s="370">
        <f t="shared" si="49"/>
        <v>360</v>
      </c>
      <c r="I104" s="369">
        <f t="shared" si="50"/>
        <v>54.939130434782605</v>
      </c>
      <c r="J104" s="293">
        <f t="shared" si="36"/>
        <v>3956</v>
      </c>
      <c r="K104" s="36"/>
      <c r="L104" s="53"/>
      <c r="M104" s="53"/>
      <c r="N104" s="53"/>
      <c r="O104" s="53"/>
      <c r="P104" s="53"/>
      <c r="Q104" s="53"/>
    </row>
    <row r="105" spans="1:18" ht="16.5" customHeight="1">
      <c r="A105" s="102">
        <v>7</v>
      </c>
      <c r="B105" s="143" t="s">
        <v>332</v>
      </c>
      <c r="C105" s="263">
        <v>4.68</v>
      </c>
      <c r="D105" s="264"/>
      <c r="E105" s="264"/>
      <c r="F105" s="265">
        <f t="shared" si="47"/>
        <v>4.68</v>
      </c>
      <c r="G105" s="293">
        <f t="shared" si="39"/>
        <v>10951.199999999999</v>
      </c>
      <c r="H105" s="370">
        <f t="shared" si="49"/>
        <v>360</v>
      </c>
      <c r="I105" s="369">
        <f t="shared" si="50"/>
        <v>109.87826086956521</v>
      </c>
      <c r="J105" s="293">
        <f t="shared" si="36"/>
        <v>7911</v>
      </c>
      <c r="K105" s="36"/>
      <c r="L105" s="53"/>
      <c r="M105" s="53"/>
      <c r="N105" s="53"/>
      <c r="O105" s="53"/>
      <c r="P105" s="53"/>
      <c r="Q105" s="53"/>
    </row>
    <row r="106" spans="1:18" ht="13.5" customHeight="1">
      <c r="A106" s="102">
        <v>8</v>
      </c>
      <c r="B106" s="143" t="s">
        <v>351</v>
      </c>
      <c r="C106" s="263">
        <v>4.58</v>
      </c>
      <c r="D106" s="264">
        <v>0.15</v>
      </c>
      <c r="E106" s="264"/>
      <c r="F106" s="265">
        <f t="shared" si="47"/>
        <v>4.7300000000000004</v>
      </c>
      <c r="G106" s="293">
        <f t="shared" si="39"/>
        <v>11068.2</v>
      </c>
      <c r="H106" s="370">
        <f>19*18</f>
        <v>342</v>
      </c>
      <c r="I106" s="369">
        <f t="shared" si="50"/>
        <v>111.0521739130435</v>
      </c>
      <c r="J106" s="293">
        <f t="shared" si="36"/>
        <v>7596</v>
      </c>
      <c r="K106" s="36"/>
      <c r="L106" s="53"/>
      <c r="M106" s="53"/>
      <c r="N106" s="53"/>
      <c r="O106" s="53"/>
      <c r="P106" s="53"/>
      <c r="Q106" s="53"/>
    </row>
    <row r="107" spans="1:18" ht="16.5" customHeight="1">
      <c r="A107" s="102">
        <v>9</v>
      </c>
      <c r="B107" s="143" t="s">
        <v>334</v>
      </c>
      <c r="C107" s="263">
        <v>3.33</v>
      </c>
      <c r="D107" s="264"/>
      <c r="E107" s="264"/>
      <c r="F107" s="265">
        <f t="shared" ref="F107:F108" si="51">SUM(C107:E107)</f>
        <v>3.33</v>
      </c>
      <c r="G107" s="293">
        <f t="shared" si="39"/>
        <v>7792.2</v>
      </c>
      <c r="H107" s="370">
        <v>340</v>
      </c>
      <c r="I107" s="369">
        <f t="shared" si="50"/>
        <v>78.182608695652164</v>
      </c>
      <c r="J107" s="293">
        <f t="shared" si="36"/>
        <v>5316</v>
      </c>
      <c r="K107" s="36"/>
      <c r="L107" s="53"/>
      <c r="M107" s="53"/>
      <c r="N107" s="53"/>
      <c r="O107" s="53"/>
      <c r="P107" s="53"/>
      <c r="Q107" s="53"/>
    </row>
    <row r="108" spans="1:18" ht="16.5" customHeight="1">
      <c r="A108" s="102">
        <v>10</v>
      </c>
      <c r="B108" s="143" t="s">
        <v>93</v>
      </c>
      <c r="C108" s="263">
        <v>4.58</v>
      </c>
      <c r="D108" s="264"/>
      <c r="E108" s="264"/>
      <c r="F108" s="265">
        <f t="shared" si="51"/>
        <v>4.58</v>
      </c>
      <c r="G108" s="293">
        <f t="shared" si="39"/>
        <v>10717.2</v>
      </c>
      <c r="H108" s="370">
        <v>340</v>
      </c>
      <c r="I108" s="369">
        <f t="shared" si="50"/>
        <v>107.53043478260871</v>
      </c>
      <c r="J108" s="293">
        <f t="shared" si="36"/>
        <v>7312</v>
      </c>
      <c r="K108" s="36"/>
      <c r="L108" s="53"/>
      <c r="M108" s="53"/>
      <c r="N108" s="53"/>
      <c r="O108" s="53"/>
      <c r="P108" s="53"/>
      <c r="Q108" s="53"/>
    </row>
    <row r="109" spans="1:18" ht="16.5" customHeight="1">
      <c r="A109" s="102">
        <v>11</v>
      </c>
      <c r="B109" s="144" t="s">
        <v>350</v>
      </c>
      <c r="C109" s="263">
        <v>4.34</v>
      </c>
      <c r="D109" s="264">
        <v>0.15</v>
      </c>
      <c r="E109" s="264"/>
      <c r="F109" s="265">
        <f t="shared" si="47"/>
        <v>4.49</v>
      </c>
      <c r="G109" s="293">
        <f t="shared" si="39"/>
        <v>10506.6</v>
      </c>
      <c r="H109" s="370">
        <f>19*17</f>
        <v>323</v>
      </c>
      <c r="I109" s="369">
        <f t="shared" si="50"/>
        <v>105.41739130434783</v>
      </c>
      <c r="J109" s="293">
        <f t="shared" si="36"/>
        <v>6810</v>
      </c>
      <c r="K109" s="36"/>
      <c r="L109" s="53"/>
      <c r="M109" s="53"/>
      <c r="N109" s="53"/>
      <c r="O109" s="53"/>
      <c r="P109" s="53"/>
      <c r="Q109" s="53"/>
    </row>
    <row r="110" spans="1:18" ht="16.5" customHeight="1">
      <c r="A110" s="102">
        <v>12</v>
      </c>
      <c r="B110" s="143" t="s">
        <v>457</v>
      </c>
      <c r="C110" s="263">
        <v>5.36</v>
      </c>
      <c r="D110" s="264">
        <v>0.2</v>
      </c>
      <c r="E110" s="264"/>
      <c r="F110" s="265">
        <f t="shared" si="47"/>
        <v>5.5600000000000005</v>
      </c>
      <c r="G110" s="293">
        <f t="shared" si="39"/>
        <v>13010.400000000001</v>
      </c>
      <c r="H110" s="370">
        <f>17*17</f>
        <v>289</v>
      </c>
      <c r="I110" s="369">
        <f t="shared" si="50"/>
        <v>130.53913043478263</v>
      </c>
      <c r="J110" s="293">
        <f t="shared" si="36"/>
        <v>7545</v>
      </c>
      <c r="K110" s="36"/>
      <c r="L110" s="53"/>
      <c r="M110" s="53"/>
      <c r="N110" s="53"/>
      <c r="O110" s="53"/>
      <c r="P110" s="53"/>
      <c r="Q110" s="53"/>
    </row>
    <row r="111" spans="1:18" ht="16.5" customHeight="1">
      <c r="A111" s="102">
        <v>13</v>
      </c>
      <c r="B111" s="143" t="s">
        <v>631</v>
      </c>
      <c r="C111" s="266">
        <v>4.58</v>
      </c>
      <c r="D111" s="264"/>
      <c r="E111" s="264"/>
      <c r="F111" s="265">
        <f t="shared" si="47"/>
        <v>4.58</v>
      </c>
      <c r="G111" s="293">
        <f t="shared" si="39"/>
        <v>10717.2</v>
      </c>
      <c r="H111" s="370">
        <v>340</v>
      </c>
      <c r="I111" s="369">
        <f t="shared" si="50"/>
        <v>107.53043478260871</v>
      </c>
      <c r="J111" s="293">
        <f t="shared" si="36"/>
        <v>7312</v>
      </c>
      <c r="K111" s="36"/>
      <c r="L111" s="53"/>
      <c r="M111" s="53"/>
      <c r="N111" s="53"/>
      <c r="O111" s="53"/>
      <c r="P111" s="53"/>
      <c r="Q111" s="53"/>
    </row>
    <row r="112" spans="1:18" ht="16.5" customHeight="1">
      <c r="A112" s="102">
        <v>14</v>
      </c>
      <c r="B112" s="143" t="s">
        <v>632</v>
      </c>
      <c r="C112" s="266">
        <v>4.34</v>
      </c>
      <c r="D112" s="264"/>
      <c r="E112" s="264"/>
      <c r="F112" s="265">
        <f t="shared" si="47"/>
        <v>4.34</v>
      </c>
      <c r="G112" s="293">
        <f t="shared" si="39"/>
        <v>10155.6</v>
      </c>
      <c r="H112" s="370">
        <v>340</v>
      </c>
      <c r="I112" s="369">
        <f t="shared" si="50"/>
        <v>101.89565217391305</v>
      </c>
      <c r="J112" s="293">
        <f t="shared" si="36"/>
        <v>6929</v>
      </c>
      <c r="K112" s="36"/>
      <c r="L112" s="53"/>
      <c r="M112" s="53"/>
      <c r="N112" s="53"/>
      <c r="O112" s="53"/>
      <c r="P112" s="53"/>
      <c r="Q112" s="53"/>
    </row>
    <row r="113" spans="1:18" ht="16.5" customHeight="1">
      <c r="A113" s="102">
        <v>15</v>
      </c>
      <c r="B113" s="143" t="s">
        <v>348</v>
      </c>
      <c r="C113" s="263">
        <v>4.8899999999999997</v>
      </c>
      <c r="D113" s="264">
        <v>0.15</v>
      </c>
      <c r="E113" s="264">
        <f>C113*7%</f>
        <v>0.34229999999999999</v>
      </c>
      <c r="F113" s="265">
        <f t="shared" si="47"/>
        <v>5.3822999999999999</v>
      </c>
      <c r="G113" s="293">
        <f t="shared" si="39"/>
        <v>12594.582</v>
      </c>
      <c r="H113" s="370">
        <f t="shared" ref="H113:H114" si="52">20*17</f>
        <v>340</v>
      </c>
      <c r="I113" s="369">
        <f t="shared" si="50"/>
        <v>126.36704347826087</v>
      </c>
      <c r="J113" s="293">
        <f t="shared" si="36"/>
        <v>8593</v>
      </c>
      <c r="K113" s="36"/>
      <c r="L113" s="53"/>
      <c r="M113" s="53"/>
      <c r="N113" s="53"/>
      <c r="O113" s="53"/>
      <c r="P113" s="53"/>
      <c r="Q113" s="53"/>
    </row>
    <row r="114" spans="1:18" ht="16.5" customHeight="1">
      <c r="A114" s="102">
        <v>16</v>
      </c>
      <c r="B114" s="143" t="s">
        <v>352</v>
      </c>
      <c r="C114" s="263">
        <v>4.8899999999999997</v>
      </c>
      <c r="D114" s="264">
        <v>0.2</v>
      </c>
      <c r="E114" s="264">
        <f>C114*6%</f>
        <v>0.29339999999999999</v>
      </c>
      <c r="F114" s="265">
        <f t="shared" si="47"/>
        <v>5.3834</v>
      </c>
      <c r="G114" s="293">
        <f t="shared" si="39"/>
        <v>12597.155999999999</v>
      </c>
      <c r="H114" s="370">
        <f t="shared" si="52"/>
        <v>340</v>
      </c>
      <c r="I114" s="369">
        <f t="shared" si="50"/>
        <v>126.39286956521737</v>
      </c>
      <c r="J114" s="293">
        <f t="shared" si="36"/>
        <v>8595</v>
      </c>
      <c r="K114" s="36"/>
      <c r="L114" s="53"/>
      <c r="M114" s="53"/>
      <c r="N114" s="53"/>
      <c r="O114" s="53"/>
      <c r="P114" s="53"/>
      <c r="Q114" s="53"/>
    </row>
    <row r="115" spans="1:18" ht="16.5" customHeight="1">
      <c r="A115" s="102">
        <v>17</v>
      </c>
      <c r="B115" s="143" t="s">
        <v>354</v>
      </c>
      <c r="C115" s="263">
        <v>3</v>
      </c>
      <c r="D115" s="264"/>
      <c r="E115" s="264"/>
      <c r="F115" s="265">
        <f t="shared" si="47"/>
        <v>3</v>
      </c>
      <c r="G115" s="293">
        <f t="shared" si="39"/>
        <v>7020</v>
      </c>
      <c r="H115" s="370">
        <v>190</v>
      </c>
      <c r="I115" s="369">
        <f t="shared" si="50"/>
        <v>70.434782608695656</v>
      </c>
      <c r="J115" s="293">
        <f t="shared" si="36"/>
        <v>2677</v>
      </c>
      <c r="K115" s="36"/>
      <c r="L115" s="53"/>
      <c r="M115" s="53"/>
      <c r="N115" s="53"/>
      <c r="O115" s="53"/>
      <c r="P115" s="53"/>
      <c r="Q115" s="53"/>
    </row>
    <row r="116" spans="1:18" ht="16.5" customHeight="1">
      <c r="A116" s="102">
        <v>18</v>
      </c>
      <c r="B116" s="356" t="s">
        <v>333</v>
      </c>
      <c r="C116" s="263">
        <v>3.46</v>
      </c>
      <c r="D116" s="264"/>
      <c r="E116" s="264"/>
      <c r="F116" s="265">
        <f t="shared" si="47"/>
        <v>3.46</v>
      </c>
      <c r="G116" s="293">
        <f t="shared" si="39"/>
        <v>8096.4</v>
      </c>
      <c r="H116" s="370">
        <v>305</v>
      </c>
      <c r="I116" s="369">
        <f t="shared" si="50"/>
        <v>81.234782608695639</v>
      </c>
      <c r="J116" s="293">
        <f t="shared" si="36"/>
        <v>4955</v>
      </c>
      <c r="K116" s="36"/>
      <c r="L116" s="53"/>
      <c r="M116" s="53"/>
      <c r="N116" s="53"/>
      <c r="O116" s="53"/>
      <c r="P116" s="53"/>
      <c r="Q116" s="53"/>
    </row>
    <row r="117" spans="1:18" ht="16.5" customHeight="1">
      <c r="A117" s="102">
        <v>19</v>
      </c>
      <c r="B117" s="356"/>
      <c r="C117" s="263">
        <v>3.66</v>
      </c>
      <c r="D117" s="264"/>
      <c r="E117" s="264"/>
      <c r="F117" s="265">
        <f t="shared" si="47"/>
        <v>3.66</v>
      </c>
      <c r="G117" s="293">
        <f t="shared" si="39"/>
        <v>8564.4</v>
      </c>
      <c r="H117" s="370">
        <f>20*4</f>
        <v>80</v>
      </c>
      <c r="I117" s="369">
        <f t="shared" si="50"/>
        <v>85.930434782608685</v>
      </c>
      <c r="J117" s="293">
        <f t="shared" si="36"/>
        <v>1375</v>
      </c>
      <c r="K117" s="36"/>
      <c r="L117" s="53"/>
      <c r="M117" s="53"/>
      <c r="N117" s="53"/>
      <c r="O117" s="53"/>
      <c r="P117" s="53"/>
      <c r="Q117" s="53"/>
    </row>
    <row r="118" spans="1:18" ht="16.5" customHeight="1">
      <c r="A118" s="102">
        <v>20</v>
      </c>
      <c r="B118" s="145" t="s">
        <v>128</v>
      </c>
      <c r="C118" s="263">
        <v>2.34</v>
      </c>
      <c r="D118" s="264"/>
      <c r="E118" s="264"/>
      <c r="F118" s="265">
        <f t="shared" si="47"/>
        <v>2.34</v>
      </c>
      <c r="G118" s="293">
        <f t="shared" si="39"/>
        <v>5475.5999999999995</v>
      </c>
      <c r="H118" s="370">
        <v>385</v>
      </c>
      <c r="I118" s="369">
        <f t="shared" si="50"/>
        <v>54.939130434782605</v>
      </c>
      <c r="J118" s="293">
        <f t="shared" si="36"/>
        <v>4230</v>
      </c>
      <c r="K118" s="36"/>
      <c r="L118" s="53"/>
      <c r="M118" s="53"/>
      <c r="N118" s="53"/>
      <c r="O118" s="53"/>
      <c r="P118" s="53"/>
      <c r="Q118" s="53"/>
    </row>
    <row r="119" spans="1:18" ht="16.5" customHeight="1">
      <c r="A119" s="102">
        <v>21</v>
      </c>
      <c r="B119" s="145" t="s">
        <v>232</v>
      </c>
      <c r="C119" s="263">
        <v>2.34</v>
      </c>
      <c r="D119" s="264"/>
      <c r="E119" s="264"/>
      <c r="F119" s="265">
        <f t="shared" si="47"/>
        <v>2.34</v>
      </c>
      <c r="G119" s="293">
        <f t="shared" si="39"/>
        <v>5475.5999999999995</v>
      </c>
      <c r="H119" s="370">
        <v>385</v>
      </c>
      <c r="I119" s="369">
        <f t="shared" si="50"/>
        <v>54.939130434782605</v>
      </c>
      <c r="J119" s="293">
        <f t="shared" si="36"/>
        <v>4230</v>
      </c>
      <c r="K119" s="36"/>
      <c r="L119" s="53"/>
      <c r="M119" s="53"/>
      <c r="N119" s="53"/>
      <c r="O119" s="53"/>
      <c r="P119" s="53"/>
      <c r="Q119" s="53"/>
    </row>
    <row r="120" spans="1:18" ht="16.5" customHeight="1">
      <c r="A120" s="102">
        <v>22</v>
      </c>
      <c r="B120" s="145" t="s">
        <v>349</v>
      </c>
      <c r="C120" s="263">
        <v>4.32</v>
      </c>
      <c r="D120" s="264"/>
      <c r="E120" s="264"/>
      <c r="F120" s="265">
        <f t="shared" si="47"/>
        <v>4.32</v>
      </c>
      <c r="G120" s="293">
        <f t="shared" si="39"/>
        <v>10108.800000000001</v>
      </c>
      <c r="H120" s="370">
        <v>735</v>
      </c>
      <c r="I120" s="369">
        <f t="shared" si="50"/>
        <v>101.42608695652174</v>
      </c>
      <c r="J120" s="293">
        <f t="shared" si="36"/>
        <v>14910</v>
      </c>
      <c r="K120" s="36"/>
      <c r="L120" s="53"/>
      <c r="M120" s="53"/>
      <c r="N120" s="53"/>
      <c r="O120" s="53"/>
      <c r="P120" s="53"/>
      <c r="Q120" s="53"/>
    </row>
    <row r="121" spans="1:18" ht="16.5" customHeight="1">
      <c r="A121" s="102">
        <v>23</v>
      </c>
      <c r="B121" s="145" t="s">
        <v>335</v>
      </c>
      <c r="C121" s="263">
        <v>4</v>
      </c>
      <c r="D121" s="264"/>
      <c r="E121" s="264"/>
      <c r="F121" s="265">
        <f t="shared" si="47"/>
        <v>4</v>
      </c>
      <c r="G121" s="293">
        <f t="shared" si="39"/>
        <v>9360</v>
      </c>
      <c r="H121" s="370">
        <v>420</v>
      </c>
      <c r="I121" s="369">
        <f t="shared" si="50"/>
        <v>93.913043478260875</v>
      </c>
      <c r="J121" s="293">
        <f t="shared" si="36"/>
        <v>7889</v>
      </c>
      <c r="K121" s="36"/>
      <c r="L121" s="53"/>
      <c r="M121" s="53"/>
      <c r="N121" s="53"/>
      <c r="O121" s="53"/>
      <c r="P121" s="53"/>
      <c r="Q121" s="53"/>
    </row>
    <row r="122" spans="1:18" ht="16.5" customHeight="1">
      <c r="A122" s="102">
        <v>24</v>
      </c>
      <c r="B122" s="146" t="s">
        <v>129</v>
      </c>
      <c r="C122" s="263">
        <v>2.34</v>
      </c>
      <c r="D122" s="264"/>
      <c r="E122" s="264"/>
      <c r="F122" s="265">
        <f t="shared" si="47"/>
        <v>2.34</v>
      </c>
      <c r="G122" s="293">
        <f t="shared" si="39"/>
        <v>5475.5999999999995</v>
      </c>
      <c r="H122" s="370">
        <v>280</v>
      </c>
      <c r="I122" s="369">
        <f t="shared" si="50"/>
        <v>54.939130434782605</v>
      </c>
      <c r="J122" s="293">
        <f t="shared" si="36"/>
        <v>3077</v>
      </c>
      <c r="K122" s="36"/>
      <c r="L122" s="53"/>
      <c r="M122" s="53"/>
      <c r="N122" s="53"/>
      <c r="O122" s="53"/>
      <c r="P122" s="53"/>
      <c r="Q122" s="53"/>
    </row>
    <row r="123" spans="1:18" ht="16.5" customHeight="1">
      <c r="A123" s="102">
        <v>25</v>
      </c>
      <c r="B123" s="145" t="s">
        <v>633</v>
      </c>
      <c r="C123" s="263">
        <v>2.2599999999999998</v>
      </c>
      <c r="D123" s="264"/>
      <c r="E123" s="264"/>
      <c r="F123" s="265">
        <f t="shared" si="47"/>
        <v>2.2599999999999998</v>
      </c>
      <c r="G123" s="293">
        <f t="shared" si="39"/>
        <v>5288.4</v>
      </c>
      <c r="H123" s="370">
        <v>190</v>
      </c>
      <c r="I123" s="369">
        <f t="shared" si="50"/>
        <v>53.060869565217388</v>
      </c>
      <c r="J123" s="293">
        <f t="shared" si="36"/>
        <v>2016</v>
      </c>
      <c r="K123" s="36"/>
      <c r="L123" s="53"/>
      <c r="M123" s="53"/>
      <c r="N123" s="53"/>
      <c r="O123" s="53"/>
      <c r="P123" s="53"/>
      <c r="Q123" s="53"/>
    </row>
    <row r="124" spans="1:18" ht="16.5" customHeight="1">
      <c r="A124" s="102">
        <v>26</v>
      </c>
      <c r="B124" s="145" t="s">
        <v>553</v>
      </c>
      <c r="C124" s="263">
        <v>2.34</v>
      </c>
      <c r="D124" s="264"/>
      <c r="E124" s="264"/>
      <c r="F124" s="265">
        <f t="shared" si="47"/>
        <v>2.34</v>
      </c>
      <c r="G124" s="293">
        <f t="shared" si="39"/>
        <v>5475.5999999999995</v>
      </c>
      <c r="H124" s="370">
        <v>385</v>
      </c>
      <c r="I124" s="369">
        <f t="shared" si="50"/>
        <v>54.939130434782605</v>
      </c>
      <c r="J124" s="293">
        <f t="shared" si="36"/>
        <v>4230</v>
      </c>
      <c r="K124" s="36"/>
      <c r="L124" s="53"/>
      <c r="M124" s="53"/>
      <c r="N124" s="53"/>
      <c r="O124" s="53"/>
      <c r="P124" s="53"/>
      <c r="Q124" s="53"/>
    </row>
    <row r="125" spans="1:18" ht="16.5" customHeight="1">
      <c r="A125" s="102">
        <v>27</v>
      </c>
      <c r="B125" s="145" t="s">
        <v>336</v>
      </c>
      <c r="C125" s="263">
        <v>2.2599999999999998</v>
      </c>
      <c r="D125" s="264"/>
      <c r="E125" s="264"/>
      <c r="F125" s="265">
        <f t="shared" si="47"/>
        <v>2.2599999999999998</v>
      </c>
      <c r="G125" s="293">
        <f t="shared" si="39"/>
        <v>5288.4</v>
      </c>
      <c r="H125" s="370">
        <v>280</v>
      </c>
      <c r="I125" s="369">
        <f t="shared" si="50"/>
        <v>53.060869565217388</v>
      </c>
      <c r="J125" s="293">
        <f t="shared" si="36"/>
        <v>2971</v>
      </c>
      <c r="K125" s="106"/>
      <c r="L125" s="69"/>
      <c r="M125" s="69"/>
      <c r="N125" s="69"/>
      <c r="O125" s="69"/>
      <c r="P125" s="69"/>
      <c r="Q125" s="69"/>
    </row>
    <row r="126" spans="1:18" s="61" customFormat="1" ht="14.25">
      <c r="A126" s="92">
        <f>A98+1</f>
        <v>7</v>
      </c>
      <c r="B126" s="93" t="s">
        <v>150</v>
      </c>
      <c r="C126" s="95">
        <f>SUM(C127:C138)</f>
        <v>40.79</v>
      </c>
      <c r="D126" s="95">
        <f t="shared" ref="D126:J126" si="53">SUM(D127:D138)</f>
        <v>0.4</v>
      </c>
      <c r="E126" s="95">
        <f t="shared" si="53"/>
        <v>0</v>
      </c>
      <c r="F126" s="95">
        <f t="shared" si="53"/>
        <v>41.190000000000005</v>
      </c>
      <c r="G126" s="95">
        <f t="shared" si="53"/>
        <v>96384.599999999977</v>
      </c>
      <c r="H126" s="95">
        <f t="shared" si="53"/>
        <v>6237</v>
      </c>
      <c r="I126" s="95">
        <f t="shared" si="53"/>
        <v>967.06956521739141</v>
      </c>
      <c r="J126" s="95">
        <f t="shared" si="53"/>
        <v>104723</v>
      </c>
      <c r="K126" s="100"/>
      <c r="L126" s="63"/>
      <c r="M126" s="63"/>
      <c r="N126" s="63"/>
      <c r="O126" s="63"/>
      <c r="P126" s="63"/>
      <c r="Q126" s="63"/>
      <c r="R126" s="54"/>
    </row>
    <row r="127" spans="1:18" ht="16.5" customHeight="1">
      <c r="A127" s="102">
        <v>1</v>
      </c>
      <c r="B127" s="147" t="s">
        <v>739</v>
      </c>
      <c r="C127" s="267">
        <v>4</v>
      </c>
      <c r="D127" s="102">
        <v>0.2</v>
      </c>
      <c r="E127" s="102"/>
      <c r="F127" s="248">
        <f t="shared" ref="F127:F150" si="54">C127+D127+E127</f>
        <v>4.2</v>
      </c>
      <c r="G127" s="293">
        <f t="shared" si="39"/>
        <v>9828</v>
      </c>
      <c r="H127" s="293">
        <v>627</v>
      </c>
      <c r="I127" s="293">
        <f t="shared" ref="I127:I150" si="55">(G127*12*35)/(35*23*52)</f>
        <v>98.608695652173907</v>
      </c>
      <c r="J127" s="293">
        <f t="shared" si="36"/>
        <v>12366</v>
      </c>
      <c r="K127" s="36"/>
      <c r="L127" s="53"/>
      <c r="M127" s="53"/>
      <c r="N127" s="53"/>
      <c r="O127" s="53"/>
      <c r="P127" s="53"/>
      <c r="Q127" s="53"/>
    </row>
    <row r="128" spans="1:18" ht="16.5" customHeight="1">
      <c r="A128" s="102">
        <v>2</v>
      </c>
      <c r="B128" s="147" t="s">
        <v>740</v>
      </c>
      <c r="C128" s="102">
        <v>2.67</v>
      </c>
      <c r="D128" s="102"/>
      <c r="E128" s="102"/>
      <c r="F128" s="248">
        <f t="shared" si="54"/>
        <v>2.67</v>
      </c>
      <c r="G128" s="293">
        <f t="shared" si="39"/>
        <v>6247.8</v>
      </c>
      <c r="H128" s="293">
        <v>627</v>
      </c>
      <c r="I128" s="293">
        <f t="shared" si="55"/>
        <v>62.686956521739127</v>
      </c>
      <c r="J128" s="293">
        <f t="shared" si="36"/>
        <v>7861</v>
      </c>
      <c r="K128" s="36"/>
      <c r="L128" s="53"/>
      <c r="M128" s="53"/>
      <c r="N128" s="53"/>
      <c r="O128" s="53"/>
      <c r="P128" s="53"/>
      <c r="Q128" s="53"/>
    </row>
    <row r="129" spans="1:18" ht="16.5" customHeight="1">
      <c r="A129" s="102">
        <v>3</v>
      </c>
      <c r="B129" s="147" t="s">
        <v>741</v>
      </c>
      <c r="C129" s="102">
        <v>3.99</v>
      </c>
      <c r="D129" s="102"/>
      <c r="E129" s="102"/>
      <c r="F129" s="248">
        <f t="shared" si="54"/>
        <v>3.99</v>
      </c>
      <c r="G129" s="293">
        <f t="shared" si="39"/>
        <v>9336.6</v>
      </c>
      <c r="H129" s="293">
        <v>627</v>
      </c>
      <c r="I129" s="293">
        <f t="shared" si="55"/>
        <v>93.678260869565221</v>
      </c>
      <c r="J129" s="293">
        <f t="shared" si="36"/>
        <v>11747</v>
      </c>
      <c r="K129" s="36"/>
      <c r="L129" s="53"/>
      <c r="M129" s="53"/>
      <c r="N129" s="53"/>
      <c r="O129" s="53"/>
      <c r="P129" s="53"/>
      <c r="Q129" s="53"/>
    </row>
    <row r="130" spans="1:18" ht="16.5" customHeight="1">
      <c r="A130" s="102">
        <v>4</v>
      </c>
      <c r="B130" s="147" t="s">
        <v>566</v>
      </c>
      <c r="C130" s="102">
        <v>2.34</v>
      </c>
      <c r="D130" s="102"/>
      <c r="E130" s="102"/>
      <c r="F130" s="248">
        <f t="shared" si="54"/>
        <v>2.34</v>
      </c>
      <c r="G130" s="293">
        <f t="shared" si="39"/>
        <v>5475.5999999999995</v>
      </c>
      <c r="H130" s="293">
        <v>627</v>
      </c>
      <c r="I130" s="293">
        <f t="shared" si="55"/>
        <v>54.939130434782612</v>
      </c>
      <c r="J130" s="293">
        <f t="shared" ref="J130:J193" si="56">ROUND((H130*I130*0.2),0)</f>
        <v>6889</v>
      </c>
      <c r="K130" s="36"/>
      <c r="L130" s="53"/>
      <c r="M130" s="53"/>
      <c r="N130" s="53"/>
      <c r="O130" s="53"/>
      <c r="P130" s="53"/>
      <c r="Q130" s="53"/>
    </row>
    <row r="131" spans="1:18" ht="16.5" customHeight="1">
      <c r="A131" s="102">
        <v>5</v>
      </c>
      <c r="B131" s="147" t="s">
        <v>117</v>
      </c>
      <c r="C131" s="102">
        <v>4.68</v>
      </c>
      <c r="D131" s="102"/>
      <c r="E131" s="102"/>
      <c r="F131" s="248">
        <f t="shared" si="54"/>
        <v>4.68</v>
      </c>
      <c r="G131" s="293">
        <f t="shared" si="39"/>
        <v>10951.199999999999</v>
      </c>
      <c r="H131" s="293">
        <v>627</v>
      </c>
      <c r="I131" s="293">
        <f t="shared" si="55"/>
        <v>109.87826086956522</v>
      </c>
      <c r="J131" s="293">
        <f t="shared" si="56"/>
        <v>13779</v>
      </c>
      <c r="K131" s="36"/>
      <c r="L131" s="53"/>
      <c r="M131" s="53"/>
      <c r="N131" s="53"/>
      <c r="O131" s="53"/>
      <c r="P131" s="53"/>
      <c r="Q131" s="53"/>
    </row>
    <row r="132" spans="1:18" ht="16.5" customHeight="1">
      <c r="A132" s="102">
        <v>6</v>
      </c>
      <c r="B132" s="147" t="s">
        <v>277</v>
      </c>
      <c r="C132" s="102">
        <v>4.6500000000000004</v>
      </c>
      <c r="D132" s="102">
        <v>0.2</v>
      </c>
      <c r="E132" s="102"/>
      <c r="F132" s="248">
        <f t="shared" si="54"/>
        <v>4.8500000000000005</v>
      </c>
      <c r="G132" s="293">
        <f t="shared" si="39"/>
        <v>11349.000000000002</v>
      </c>
      <c r="H132" s="293">
        <v>627</v>
      </c>
      <c r="I132" s="293">
        <f t="shared" si="55"/>
        <v>113.86956521739133</v>
      </c>
      <c r="J132" s="293">
        <f t="shared" si="56"/>
        <v>14279</v>
      </c>
      <c r="K132" s="36"/>
      <c r="L132" s="53"/>
      <c r="M132" s="53"/>
      <c r="N132" s="53"/>
      <c r="O132" s="53"/>
      <c r="P132" s="53"/>
      <c r="Q132" s="53"/>
    </row>
    <row r="133" spans="1:18" ht="16.5" customHeight="1">
      <c r="A133" s="102">
        <v>7</v>
      </c>
      <c r="B133" s="147" t="s">
        <v>116</v>
      </c>
      <c r="C133" s="102">
        <v>4.6500000000000004</v>
      </c>
      <c r="D133" s="102"/>
      <c r="E133" s="102"/>
      <c r="F133" s="248">
        <f t="shared" si="54"/>
        <v>4.6500000000000004</v>
      </c>
      <c r="G133" s="293">
        <f t="shared" si="39"/>
        <v>10881</v>
      </c>
      <c r="H133" s="293">
        <v>627</v>
      </c>
      <c r="I133" s="293">
        <f t="shared" si="55"/>
        <v>109.17391304347827</v>
      </c>
      <c r="J133" s="293">
        <f t="shared" si="56"/>
        <v>13690</v>
      </c>
      <c r="K133" s="36"/>
      <c r="L133" s="53"/>
      <c r="M133" s="53"/>
      <c r="N133" s="53"/>
      <c r="O133" s="53"/>
      <c r="P133" s="53"/>
      <c r="Q133" s="53"/>
    </row>
    <row r="134" spans="1:18" ht="16.5" customHeight="1">
      <c r="A134" s="102">
        <v>8</v>
      </c>
      <c r="B134" s="147" t="s">
        <v>496</v>
      </c>
      <c r="C134" s="102">
        <v>3.33</v>
      </c>
      <c r="D134" s="102"/>
      <c r="E134" s="102"/>
      <c r="F134" s="248">
        <f t="shared" si="54"/>
        <v>3.33</v>
      </c>
      <c r="G134" s="293">
        <f t="shared" si="39"/>
        <v>7792.2</v>
      </c>
      <c r="H134" s="293">
        <v>231</v>
      </c>
      <c r="I134" s="293">
        <f t="shared" si="55"/>
        <v>78.182608695652178</v>
      </c>
      <c r="J134" s="293">
        <f t="shared" si="56"/>
        <v>3612</v>
      </c>
      <c r="K134" s="36"/>
      <c r="L134" s="53"/>
      <c r="M134" s="53"/>
      <c r="N134" s="53"/>
      <c r="O134" s="53"/>
      <c r="P134" s="53"/>
      <c r="Q134" s="53"/>
    </row>
    <row r="135" spans="1:18" ht="16.5" customHeight="1">
      <c r="A135" s="102">
        <v>9</v>
      </c>
      <c r="B135" s="148" t="s">
        <v>494</v>
      </c>
      <c r="C135" s="102">
        <v>2.06</v>
      </c>
      <c r="D135" s="102"/>
      <c r="E135" s="102"/>
      <c r="F135" s="248">
        <f t="shared" si="54"/>
        <v>2.06</v>
      </c>
      <c r="G135" s="293">
        <f t="shared" si="39"/>
        <v>4820.4000000000005</v>
      </c>
      <c r="H135" s="293">
        <v>231</v>
      </c>
      <c r="I135" s="293">
        <f t="shared" si="55"/>
        <v>48.365217391304348</v>
      </c>
      <c r="J135" s="293">
        <f t="shared" si="56"/>
        <v>2234</v>
      </c>
      <c r="K135" s="36"/>
      <c r="L135" s="53"/>
      <c r="M135" s="53"/>
      <c r="N135" s="53"/>
      <c r="O135" s="53"/>
      <c r="P135" s="53"/>
      <c r="Q135" s="53"/>
    </row>
    <row r="136" spans="1:18" ht="16.5" customHeight="1">
      <c r="A136" s="102">
        <v>10</v>
      </c>
      <c r="B136" s="147" t="s">
        <v>390</v>
      </c>
      <c r="C136" s="102">
        <v>3.03</v>
      </c>
      <c r="D136" s="102"/>
      <c r="E136" s="102"/>
      <c r="F136" s="248">
        <f t="shared" si="54"/>
        <v>3.03</v>
      </c>
      <c r="G136" s="293">
        <f t="shared" si="39"/>
        <v>7090.2</v>
      </c>
      <c r="H136" s="293">
        <v>462</v>
      </c>
      <c r="I136" s="293">
        <f t="shared" si="55"/>
        <v>71.139130434782615</v>
      </c>
      <c r="J136" s="293">
        <f t="shared" si="56"/>
        <v>6573</v>
      </c>
      <c r="K136" s="36"/>
      <c r="L136" s="53"/>
      <c r="M136" s="53"/>
      <c r="N136" s="53"/>
      <c r="O136" s="53"/>
      <c r="P136" s="53"/>
      <c r="Q136" s="53"/>
    </row>
    <row r="137" spans="1:18" ht="16.5" customHeight="1">
      <c r="A137" s="102">
        <v>11</v>
      </c>
      <c r="B137" s="147" t="s">
        <v>495</v>
      </c>
      <c r="C137" s="102">
        <v>2.06</v>
      </c>
      <c r="D137" s="102"/>
      <c r="E137" s="102"/>
      <c r="F137" s="248">
        <f t="shared" si="54"/>
        <v>2.06</v>
      </c>
      <c r="G137" s="293">
        <f t="shared" ref="G137:G200" si="57">F137*2340</f>
        <v>4820.4000000000005</v>
      </c>
      <c r="H137" s="293">
        <v>462</v>
      </c>
      <c r="I137" s="293">
        <f t="shared" si="55"/>
        <v>48.365217391304348</v>
      </c>
      <c r="J137" s="293">
        <f t="shared" si="56"/>
        <v>4469</v>
      </c>
      <c r="K137" s="36"/>
      <c r="L137" s="53"/>
      <c r="M137" s="53"/>
      <c r="N137" s="53"/>
      <c r="O137" s="53"/>
      <c r="P137" s="53"/>
      <c r="Q137" s="53"/>
    </row>
    <row r="138" spans="1:18" ht="16.5" customHeight="1">
      <c r="A138" s="102">
        <v>12</v>
      </c>
      <c r="B138" s="147" t="s">
        <v>278</v>
      </c>
      <c r="C138" s="102">
        <v>3.33</v>
      </c>
      <c r="D138" s="102"/>
      <c r="E138" s="102"/>
      <c r="F138" s="248">
        <f t="shared" si="54"/>
        <v>3.33</v>
      </c>
      <c r="G138" s="293">
        <f t="shared" si="57"/>
        <v>7792.2</v>
      </c>
      <c r="H138" s="293">
        <v>462</v>
      </c>
      <c r="I138" s="293">
        <f t="shared" si="55"/>
        <v>78.182608695652178</v>
      </c>
      <c r="J138" s="293">
        <f t="shared" si="56"/>
        <v>7224</v>
      </c>
      <c r="K138" s="36"/>
      <c r="L138" s="53"/>
      <c r="M138" s="53"/>
      <c r="N138" s="53"/>
      <c r="O138" s="53"/>
      <c r="P138" s="53"/>
      <c r="Q138" s="53"/>
    </row>
    <row r="139" spans="1:18" s="52" customFormat="1" ht="14.25">
      <c r="A139" s="101">
        <f>A126+1</f>
        <v>8</v>
      </c>
      <c r="B139" s="93" t="s">
        <v>149</v>
      </c>
      <c r="C139" s="99">
        <f>SUM(C140:C150)</f>
        <v>44.29</v>
      </c>
      <c r="D139" s="99">
        <f t="shared" ref="D139:J139" si="58">SUM(D140:D150)</f>
        <v>0.90000000000000013</v>
      </c>
      <c r="E139" s="99">
        <f t="shared" si="58"/>
        <v>0.44659999999999994</v>
      </c>
      <c r="F139" s="99">
        <f t="shared" si="58"/>
        <v>45.636599999999994</v>
      </c>
      <c r="G139" s="99">
        <f t="shared" si="58"/>
        <v>106789.64399999999</v>
      </c>
      <c r="H139" s="99">
        <f t="shared" si="58"/>
        <v>4046</v>
      </c>
      <c r="I139" s="99">
        <f t="shared" si="58"/>
        <v>1071.4679999999998</v>
      </c>
      <c r="J139" s="99">
        <f t="shared" si="58"/>
        <v>82610</v>
      </c>
      <c r="K139" s="100"/>
      <c r="L139" s="55"/>
      <c r="M139" s="55"/>
      <c r="N139" s="55"/>
      <c r="O139" s="55"/>
      <c r="P139" s="55"/>
      <c r="Q139" s="55"/>
      <c r="R139" s="54"/>
    </row>
    <row r="140" spans="1:18" ht="15.75" customHeight="1">
      <c r="A140" s="102">
        <v>1</v>
      </c>
      <c r="B140" s="116" t="s">
        <v>742</v>
      </c>
      <c r="C140" s="154">
        <v>4.58</v>
      </c>
      <c r="D140" s="102"/>
      <c r="E140" s="102"/>
      <c r="F140" s="248">
        <f t="shared" si="54"/>
        <v>4.58</v>
      </c>
      <c r="G140" s="293">
        <f t="shared" si="57"/>
        <v>10717.2</v>
      </c>
      <c r="H140" s="371">
        <v>714</v>
      </c>
      <c r="I140" s="293">
        <f t="shared" si="55"/>
        <v>107.53043478260869</v>
      </c>
      <c r="J140" s="293">
        <f t="shared" si="56"/>
        <v>15355</v>
      </c>
      <c r="K140" s="36"/>
      <c r="L140" s="53"/>
      <c r="M140" s="53"/>
      <c r="N140" s="53"/>
      <c r="O140" s="53"/>
      <c r="P140" s="53"/>
      <c r="Q140" s="53"/>
    </row>
    <row r="141" spans="1:18" ht="15.75" customHeight="1">
      <c r="A141" s="102">
        <v>2</v>
      </c>
      <c r="B141" s="116" t="s">
        <v>743</v>
      </c>
      <c r="C141" s="154">
        <v>4.58</v>
      </c>
      <c r="D141" s="102">
        <v>0.2</v>
      </c>
      <c r="E141" s="102"/>
      <c r="F141" s="248">
        <f t="shared" si="54"/>
        <v>4.78</v>
      </c>
      <c r="G141" s="293">
        <f t="shared" si="57"/>
        <v>11185.2</v>
      </c>
      <c r="H141" s="371">
        <v>646</v>
      </c>
      <c r="I141" s="293">
        <f t="shared" si="55"/>
        <v>112.22608695652175</v>
      </c>
      <c r="J141" s="293">
        <f t="shared" si="56"/>
        <v>14500</v>
      </c>
      <c r="K141" s="36"/>
      <c r="L141" s="53"/>
      <c r="M141" s="53"/>
      <c r="N141" s="53"/>
      <c r="O141" s="53"/>
      <c r="P141" s="53"/>
      <c r="Q141" s="53"/>
    </row>
    <row r="142" spans="1:18" ht="15.75" customHeight="1">
      <c r="A142" s="102">
        <v>3</v>
      </c>
      <c r="B142" s="116" t="s">
        <v>118</v>
      </c>
      <c r="C142" s="154">
        <v>4.2699999999999996</v>
      </c>
      <c r="D142" s="102"/>
      <c r="E142" s="102"/>
      <c r="F142" s="248">
        <f t="shared" si="54"/>
        <v>4.2699999999999996</v>
      </c>
      <c r="G142" s="293">
        <f t="shared" si="57"/>
        <v>9991.7999999999993</v>
      </c>
      <c r="H142" s="371">
        <v>646</v>
      </c>
      <c r="I142" s="293">
        <f t="shared" si="55"/>
        <v>100.25217391304348</v>
      </c>
      <c r="J142" s="293">
        <f t="shared" si="56"/>
        <v>12953</v>
      </c>
      <c r="K142" s="36"/>
      <c r="L142" s="53"/>
      <c r="M142" s="53"/>
      <c r="N142" s="53"/>
      <c r="O142" s="53"/>
      <c r="P142" s="53"/>
      <c r="Q142" s="53"/>
    </row>
    <row r="143" spans="1:18" ht="15.75" customHeight="1">
      <c r="A143" s="102">
        <v>4</v>
      </c>
      <c r="B143" s="116" t="s">
        <v>528</v>
      </c>
      <c r="C143" s="154">
        <v>4.0599999999999996</v>
      </c>
      <c r="D143" s="102"/>
      <c r="E143" s="102">
        <f>C143*11%</f>
        <v>0.44659999999999994</v>
      </c>
      <c r="F143" s="248">
        <f t="shared" si="54"/>
        <v>4.5065999999999997</v>
      </c>
      <c r="G143" s="293">
        <f t="shared" si="57"/>
        <v>10545.444</v>
      </c>
      <c r="H143" s="371">
        <v>748</v>
      </c>
      <c r="I143" s="293">
        <f t="shared" si="55"/>
        <v>105.80713043478259</v>
      </c>
      <c r="J143" s="293">
        <f t="shared" si="56"/>
        <v>15829</v>
      </c>
      <c r="K143" s="36"/>
      <c r="L143" s="53"/>
      <c r="M143" s="53"/>
      <c r="N143" s="53"/>
      <c r="O143" s="53"/>
      <c r="P143" s="53"/>
      <c r="Q143" s="53"/>
    </row>
    <row r="144" spans="1:18" ht="15.75" customHeight="1">
      <c r="A144" s="102">
        <v>5</v>
      </c>
      <c r="B144" s="116" t="s">
        <v>744</v>
      </c>
      <c r="C144" s="154">
        <v>4.2699999999999996</v>
      </c>
      <c r="D144" s="102"/>
      <c r="E144" s="102"/>
      <c r="F144" s="248">
        <f t="shared" si="54"/>
        <v>4.2699999999999996</v>
      </c>
      <c r="G144" s="293">
        <f t="shared" si="57"/>
        <v>9991.7999999999993</v>
      </c>
      <c r="H144" s="371">
        <v>646</v>
      </c>
      <c r="I144" s="293">
        <f t="shared" si="55"/>
        <v>100.25217391304348</v>
      </c>
      <c r="J144" s="293">
        <f t="shared" si="56"/>
        <v>12953</v>
      </c>
      <c r="K144" s="36"/>
      <c r="L144" s="53"/>
      <c r="M144" s="53"/>
      <c r="N144" s="53"/>
      <c r="O144" s="53"/>
      <c r="P144" s="53"/>
      <c r="Q144" s="53"/>
    </row>
    <row r="145" spans="1:18" ht="15.75" customHeight="1">
      <c r="A145" s="102">
        <v>6</v>
      </c>
      <c r="B145" s="116" t="s">
        <v>530</v>
      </c>
      <c r="C145" s="154">
        <v>3.03</v>
      </c>
      <c r="D145" s="102"/>
      <c r="E145" s="102"/>
      <c r="F145" s="248">
        <f t="shared" si="54"/>
        <v>3.03</v>
      </c>
      <c r="G145" s="293">
        <f t="shared" si="57"/>
        <v>7090.2</v>
      </c>
      <c r="H145" s="371">
        <v>204</v>
      </c>
      <c r="I145" s="293">
        <f t="shared" si="55"/>
        <v>71.139130434782615</v>
      </c>
      <c r="J145" s="293">
        <f t="shared" si="56"/>
        <v>2902</v>
      </c>
      <c r="K145" s="36"/>
      <c r="L145" s="53"/>
      <c r="M145" s="53"/>
      <c r="N145" s="53"/>
      <c r="O145" s="53"/>
      <c r="P145" s="53"/>
      <c r="Q145" s="53"/>
    </row>
    <row r="146" spans="1:18" ht="15.75" customHeight="1">
      <c r="A146" s="102">
        <v>7</v>
      </c>
      <c r="B146" s="116" t="s">
        <v>745</v>
      </c>
      <c r="C146" s="154">
        <v>4.32</v>
      </c>
      <c r="D146" s="102">
        <v>0.4</v>
      </c>
      <c r="E146" s="102"/>
      <c r="F146" s="248">
        <f t="shared" si="54"/>
        <v>4.7200000000000006</v>
      </c>
      <c r="G146" s="293">
        <f t="shared" si="57"/>
        <v>11044.800000000001</v>
      </c>
      <c r="H146" s="371">
        <v>34</v>
      </c>
      <c r="I146" s="293">
        <f t="shared" si="55"/>
        <v>110.81739130434782</v>
      </c>
      <c r="J146" s="293">
        <f t="shared" si="56"/>
        <v>754</v>
      </c>
      <c r="K146" s="36"/>
      <c r="L146" s="53"/>
      <c r="M146" s="53"/>
      <c r="N146" s="53"/>
      <c r="O146" s="53"/>
      <c r="P146" s="53"/>
      <c r="Q146" s="53"/>
    </row>
    <row r="147" spans="1:18" ht="15.75" customHeight="1">
      <c r="A147" s="102">
        <v>8</v>
      </c>
      <c r="B147" s="116" t="s">
        <v>531</v>
      </c>
      <c r="C147" s="154">
        <v>4.68</v>
      </c>
      <c r="D147" s="102">
        <v>0.3</v>
      </c>
      <c r="E147" s="102"/>
      <c r="F147" s="248">
        <f t="shared" si="54"/>
        <v>4.9799999999999995</v>
      </c>
      <c r="G147" s="293">
        <f t="shared" si="57"/>
        <v>11653.199999999999</v>
      </c>
      <c r="H147" s="371">
        <v>34</v>
      </c>
      <c r="I147" s="293">
        <f t="shared" si="55"/>
        <v>116.92173913043479</v>
      </c>
      <c r="J147" s="293">
        <f t="shared" si="56"/>
        <v>795</v>
      </c>
      <c r="K147" s="36"/>
      <c r="L147" s="53"/>
      <c r="M147" s="53"/>
      <c r="N147" s="53"/>
      <c r="O147" s="53"/>
      <c r="P147" s="53"/>
      <c r="Q147" s="53"/>
    </row>
    <row r="148" spans="1:18" ht="15.75" customHeight="1">
      <c r="A148" s="102">
        <v>9</v>
      </c>
      <c r="B148" s="116" t="s">
        <v>746</v>
      </c>
      <c r="C148" s="269">
        <v>3.66</v>
      </c>
      <c r="D148" s="102"/>
      <c r="E148" s="102"/>
      <c r="F148" s="248">
        <f t="shared" si="54"/>
        <v>3.66</v>
      </c>
      <c r="G148" s="293">
        <f t="shared" si="57"/>
        <v>8564.4</v>
      </c>
      <c r="H148" s="371">
        <v>170</v>
      </c>
      <c r="I148" s="293">
        <f t="shared" si="55"/>
        <v>85.930434782608685</v>
      </c>
      <c r="J148" s="293">
        <f t="shared" si="56"/>
        <v>2922</v>
      </c>
      <c r="K148" s="36"/>
      <c r="L148" s="53"/>
      <c r="M148" s="53"/>
      <c r="N148" s="53"/>
      <c r="O148" s="53"/>
      <c r="P148" s="53"/>
      <c r="Q148" s="53"/>
    </row>
    <row r="149" spans="1:18" ht="15.75" customHeight="1">
      <c r="A149" s="102">
        <v>10</v>
      </c>
      <c r="B149" s="116" t="s">
        <v>747</v>
      </c>
      <c r="C149" s="102">
        <v>2.2599999999999998</v>
      </c>
      <c r="D149" s="102"/>
      <c r="E149" s="102"/>
      <c r="F149" s="248">
        <f t="shared" si="54"/>
        <v>2.2599999999999998</v>
      </c>
      <c r="G149" s="293">
        <f t="shared" si="57"/>
        <v>5288.4</v>
      </c>
      <c r="H149" s="371">
        <v>68</v>
      </c>
      <c r="I149" s="293">
        <f t="shared" si="55"/>
        <v>53.060869565217388</v>
      </c>
      <c r="J149" s="293">
        <f t="shared" si="56"/>
        <v>722</v>
      </c>
      <c r="K149" s="36"/>
      <c r="L149" s="53"/>
      <c r="M149" s="53"/>
      <c r="N149" s="53"/>
      <c r="O149" s="53"/>
      <c r="P149" s="53"/>
      <c r="Q149" s="53"/>
    </row>
    <row r="150" spans="1:18" ht="15.75" customHeight="1">
      <c r="A150" s="102">
        <v>11</v>
      </c>
      <c r="B150" s="116" t="s">
        <v>748</v>
      </c>
      <c r="C150" s="269">
        <v>4.58</v>
      </c>
      <c r="D150" s="102"/>
      <c r="E150" s="102"/>
      <c r="F150" s="248">
        <f t="shared" si="54"/>
        <v>4.58</v>
      </c>
      <c r="G150" s="293">
        <f t="shared" si="57"/>
        <v>10717.2</v>
      </c>
      <c r="H150" s="371">
        <v>136</v>
      </c>
      <c r="I150" s="293">
        <f t="shared" si="55"/>
        <v>107.53043478260869</v>
      </c>
      <c r="J150" s="293">
        <f t="shared" si="56"/>
        <v>2925</v>
      </c>
      <c r="K150" s="36"/>
      <c r="L150" s="53"/>
      <c r="M150" s="53"/>
      <c r="N150" s="53"/>
      <c r="O150" s="53"/>
      <c r="P150" s="53"/>
      <c r="Q150" s="53"/>
    </row>
    <row r="151" spans="1:18" s="62" customFormat="1" ht="14.25">
      <c r="A151" s="92">
        <v>9</v>
      </c>
      <c r="B151" s="93" t="s">
        <v>166</v>
      </c>
      <c r="C151" s="95">
        <f t="shared" ref="C151:J151" si="59">SUM(C152:C166)</f>
        <v>55.359999999999992</v>
      </c>
      <c r="D151" s="95">
        <f t="shared" si="59"/>
        <v>1</v>
      </c>
      <c r="E151" s="95">
        <f t="shared" si="59"/>
        <v>0</v>
      </c>
      <c r="F151" s="95">
        <f t="shared" si="59"/>
        <v>56.359999999999992</v>
      </c>
      <c r="G151" s="95">
        <f t="shared" si="59"/>
        <v>131882.4</v>
      </c>
      <c r="H151" s="95">
        <f t="shared" si="59"/>
        <v>5314</v>
      </c>
      <c r="I151" s="95">
        <f t="shared" si="59"/>
        <v>1323.2347826086952</v>
      </c>
      <c r="J151" s="95">
        <f t="shared" si="59"/>
        <v>108331</v>
      </c>
      <c r="K151" s="93"/>
      <c r="L151" s="63"/>
      <c r="M151" s="63"/>
      <c r="N151" s="63"/>
      <c r="O151" s="63"/>
      <c r="P151" s="63"/>
      <c r="Q151" s="63"/>
      <c r="R151" s="54"/>
    </row>
    <row r="152" spans="1:18" ht="16.5" customHeight="1">
      <c r="A152" s="102">
        <v>1</v>
      </c>
      <c r="B152" s="149" t="s">
        <v>429</v>
      </c>
      <c r="C152" s="271">
        <v>4.32</v>
      </c>
      <c r="D152" s="272">
        <v>0.15</v>
      </c>
      <c r="E152" s="273"/>
      <c r="F152" s="248">
        <f t="shared" ref="F152:F166" si="60">C152+D152+E152</f>
        <v>4.4700000000000006</v>
      </c>
      <c r="G152" s="293">
        <f t="shared" si="57"/>
        <v>10459.800000000001</v>
      </c>
      <c r="H152" s="372">
        <v>700</v>
      </c>
      <c r="I152" s="369">
        <f t="shared" ref="I152:I217" si="61">G152*12/(23*52)</f>
        <v>104.94782608695652</v>
      </c>
      <c r="J152" s="293">
        <f t="shared" si="56"/>
        <v>14693</v>
      </c>
      <c r="K152" s="36"/>
      <c r="L152" s="53"/>
      <c r="M152" s="53"/>
      <c r="N152" s="53"/>
      <c r="O152" s="53"/>
      <c r="P152" s="53"/>
      <c r="Q152" s="53"/>
    </row>
    <row r="153" spans="1:18" ht="13.5" customHeight="1">
      <c r="A153" s="102">
        <v>2</v>
      </c>
      <c r="B153" s="149" t="s">
        <v>430</v>
      </c>
      <c r="C153" s="271">
        <v>4.6500000000000004</v>
      </c>
      <c r="D153" s="274"/>
      <c r="E153" s="273"/>
      <c r="F153" s="248">
        <f t="shared" si="60"/>
        <v>4.6500000000000004</v>
      </c>
      <c r="G153" s="293">
        <f t="shared" si="57"/>
        <v>10881</v>
      </c>
      <c r="H153" s="372">
        <v>700</v>
      </c>
      <c r="I153" s="369">
        <f t="shared" si="61"/>
        <v>109.17391304347827</v>
      </c>
      <c r="J153" s="293">
        <f t="shared" si="56"/>
        <v>15284</v>
      </c>
      <c r="K153" s="36"/>
      <c r="L153" s="53"/>
      <c r="M153" s="53"/>
      <c r="N153" s="53"/>
      <c r="O153" s="53"/>
      <c r="P153" s="53"/>
      <c r="Q153" s="53"/>
    </row>
    <row r="154" spans="1:18" ht="13.5" customHeight="1">
      <c r="A154" s="102">
        <v>3</v>
      </c>
      <c r="B154" s="149" t="s">
        <v>435</v>
      </c>
      <c r="C154" s="271">
        <v>4.5799999999999992</v>
      </c>
      <c r="D154" s="272">
        <v>0.15</v>
      </c>
      <c r="E154" s="273"/>
      <c r="F154" s="248">
        <f t="shared" si="60"/>
        <v>4.7299999999999995</v>
      </c>
      <c r="G154" s="293">
        <f t="shared" si="57"/>
        <v>11068.199999999999</v>
      </c>
      <c r="H154" s="372">
        <v>700</v>
      </c>
      <c r="I154" s="369">
        <f t="shared" si="61"/>
        <v>111.05217391304348</v>
      </c>
      <c r="J154" s="293">
        <f t="shared" si="56"/>
        <v>15547</v>
      </c>
      <c r="K154" s="36"/>
      <c r="L154" s="53"/>
      <c r="M154" s="53"/>
      <c r="N154" s="53"/>
      <c r="O154" s="53"/>
      <c r="P154" s="53"/>
      <c r="Q154" s="53"/>
    </row>
    <row r="155" spans="1:18" ht="16.5" customHeight="1">
      <c r="A155" s="102">
        <v>4</v>
      </c>
      <c r="B155" s="149" t="s">
        <v>550</v>
      </c>
      <c r="C155" s="271">
        <v>3.66</v>
      </c>
      <c r="D155" s="272"/>
      <c r="E155" s="273"/>
      <c r="F155" s="248">
        <f t="shared" si="60"/>
        <v>3.66</v>
      </c>
      <c r="G155" s="293">
        <f t="shared" si="57"/>
        <v>8564.4</v>
      </c>
      <c r="H155" s="372">
        <v>34</v>
      </c>
      <c r="I155" s="369">
        <f t="shared" si="61"/>
        <v>85.930434782608685</v>
      </c>
      <c r="J155" s="293">
        <f t="shared" si="56"/>
        <v>584</v>
      </c>
      <c r="K155" s="36"/>
      <c r="L155" s="53"/>
      <c r="M155" s="53"/>
      <c r="N155" s="53"/>
      <c r="O155" s="53"/>
      <c r="P155" s="53"/>
      <c r="Q155" s="53"/>
    </row>
    <row r="156" spans="1:18" ht="16.5" customHeight="1">
      <c r="A156" s="102">
        <v>5</v>
      </c>
      <c r="B156" s="149" t="s">
        <v>551</v>
      </c>
      <c r="C156" s="271">
        <v>2.2599999999999998</v>
      </c>
      <c r="D156" s="272"/>
      <c r="E156" s="273"/>
      <c r="F156" s="248">
        <f t="shared" si="60"/>
        <v>2.2599999999999998</v>
      </c>
      <c r="G156" s="293">
        <f t="shared" si="57"/>
        <v>5288.4</v>
      </c>
      <c r="H156" s="373">
        <v>70</v>
      </c>
      <c r="I156" s="369">
        <f t="shared" si="61"/>
        <v>53.060869565217388</v>
      </c>
      <c r="J156" s="293">
        <f t="shared" si="56"/>
        <v>743</v>
      </c>
      <c r="K156" s="36"/>
      <c r="L156" s="53"/>
      <c r="M156" s="53"/>
      <c r="N156" s="53"/>
      <c r="O156" s="53"/>
      <c r="P156" s="53"/>
      <c r="Q156" s="53"/>
    </row>
    <row r="157" spans="1:18" ht="16.5" customHeight="1">
      <c r="A157" s="102">
        <v>6</v>
      </c>
      <c r="B157" s="149" t="s">
        <v>152</v>
      </c>
      <c r="C157" s="271">
        <v>2.34</v>
      </c>
      <c r="D157" s="272"/>
      <c r="E157" s="104"/>
      <c r="F157" s="248">
        <f t="shared" si="60"/>
        <v>2.34</v>
      </c>
      <c r="G157" s="293">
        <f t="shared" si="57"/>
        <v>5475.5999999999995</v>
      </c>
      <c r="H157" s="373">
        <v>70</v>
      </c>
      <c r="I157" s="369">
        <f t="shared" si="61"/>
        <v>54.939130434782605</v>
      </c>
      <c r="J157" s="293">
        <f t="shared" si="56"/>
        <v>769</v>
      </c>
      <c r="K157" s="36"/>
      <c r="L157" s="53"/>
      <c r="M157" s="53"/>
      <c r="N157" s="53"/>
      <c r="O157" s="53"/>
      <c r="P157" s="53"/>
      <c r="Q157" s="53"/>
    </row>
    <row r="158" spans="1:18" ht="18.75" customHeight="1">
      <c r="A158" s="102">
        <v>7</v>
      </c>
      <c r="B158" s="150" t="s">
        <v>428</v>
      </c>
      <c r="C158" s="271">
        <v>4.34</v>
      </c>
      <c r="D158" s="272">
        <v>0.2</v>
      </c>
      <c r="E158" s="104"/>
      <c r="F158" s="248">
        <f t="shared" si="60"/>
        <v>4.54</v>
      </c>
      <c r="G158" s="293">
        <f t="shared" si="57"/>
        <v>10623.6</v>
      </c>
      <c r="H158" s="373">
        <v>340</v>
      </c>
      <c r="I158" s="369">
        <f t="shared" si="61"/>
        <v>106.5913043478261</v>
      </c>
      <c r="J158" s="293">
        <f t="shared" si="56"/>
        <v>7248</v>
      </c>
      <c r="K158" s="36"/>
      <c r="L158" s="53"/>
      <c r="M158" s="53"/>
      <c r="N158" s="53"/>
      <c r="O158" s="53"/>
      <c r="P158" s="53"/>
      <c r="Q158" s="53"/>
    </row>
    <row r="159" spans="1:18" ht="16.5" customHeight="1">
      <c r="A159" s="102">
        <v>8</v>
      </c>
      <c r="B159" s="149" t="s">
        <v>476</v>
      </c>
      <c r="C159" s="271">
        <v>2.34</v>
      </c>
      <c r="D159" s="272"/>
      <c r="E159" s="104"/>
      <c r="F159" s="248">
        <f t="shared" si="60"/>
        <v>2.34</v>
      </c>
      <c r="G159" s="293">
        <f t="shared" si="57"/>
        <v>5475.5999999999995</v>
      </c>
      <c r="H159" s="372">
        <v>140</v>
      </c>
      <c r="I159" s="369">
        <f t="shared" si="61"/>
        <v>54.939130434782605</v>
      </c>
      <c r="J159" s="293">
        <f t="shared" si="56"/>
        <v>1538</v>
      </c>
      <c r="K159" s="36"/>
      <c r="L159" s="53"/>
      <c r="M159" s="53"/>
      <c r="N159" s="53"/>
      <c r="O159" s="53"/>
      <c r="P159" s="53"/>
      <c r="Q159" s="53"/>
    </row>
    <row r="160" spans="1:18" ht="16.5" customHeight="1">
      <c r="A160" s="102">
        <v>9</v>
      </c>
      <c r="B160" s="149" t="s">
        <v>155</v>
      </c>
      <c r="C160" s="271">
        <v>3.33</v>
      </c>
      <c r="D160" s="272"/>
      <c r="E160" s="104"/>
      <c r="F160" s="248">
        <f t="shared" si="60"/>
        <v>3.33</v>
      </c>
      <c r="G160" s="293">
        <f t="shared" si="57"/>
        <v>7792.2</v>
      </c>
      <c r="H160" s="372">
        <v>70</v>
      </c>
      <c r="I160" s="369">
        <f t="shared" si="61"/>
        <v>78.182608695652164</v>
      </c>
      <c r="J160" s="293">
        <f t="shared" si="56"/>
        <v>1095</v>
      </c>
      <c r="K160" s="36"/>
      <c r="L160" s="53"/>
      <c r="M160" s="53"/>
      <c r="N160" s="53"/>
      <c r="O160" s="53"/>
      <c r="P160" s="53"/>
      <c r="Q160" s="53"/>
    </row>
    <row r="161" spans="1:18" ht="16.5" customHeight="1">
      <c r="A161" s="102">
        <v>10</v>
      </c>
      <c r="B161" s="151" t="s">
        <v>554</v>
      </c>
      <c r="C161" s="271">
        <v>2.34</v>
      </c>
      <c r="D161" s="272"/>
      <c r="E161" s="104"/>
      <c r="F161" s="248">
        <f t="shared" si="60"/>
        <v>2.34</v>
      </c>
      <c r="G161" s="293">
        <f t="shared" si="57"/>
        <v>5475.5999999999995</v>
      </c>
      <c r="H161" s="372">
        <v>70</v>
      </c>
      <c r="I161" s="369">
        <f t="shared" si="61"/>
        <v>54.939130434782605</v>
      </c>
      <c r="J161" s="293">
        <f t="shared" si="56"/>
        <v>769</v>
      </c>
      <c r="K161" s="36"/>
      <c r="L161" s="53"/>
      <c r="M161" s="53"/>
      <c r="N161" s="53"/>
      <c r="O161" s="53"/>
      <c r="P161" s="53"/>
      <c r="Q161" s="53"/>
    </row>
    <row r="162" spans="1:18" ht="18.75" customHeight="1">
      <c r="A162" s="102">
        <v>11</v>
      </c>
      <c r="B162" s="150" t="s">
        <v>634</v>
      </c>
      <c r="C162" s="271">
        <v>4.6500000000000004</v>
      </c>
      <c r="D162" s="272"/>
      <c r="E162" s="104"/>
      <c r="F162" s="248">
        <f t="shared" si="60"/>
        <v>4.6500000000000004</v>
      </c>
      <c r="G162" s="293">
        <f t="shared" si="57"/>
        <v>10881</v>
      </c>
      <c r="H162" s="372">
        <v>700</v>
      </c>
      <c r="I162" s="369">
        <f t="shared" si="61"/>
        <v>109.17391304347827</v>
      </c>
      <c r="J162" s="293">
        <f t="shared" si="56"/>
        <v>15284</v>
      </c>
      <c r="K162" s="36"/>
      <c r="L162" s="53"/>
      <c r="M162" s="53"/>
      <c r="N162" s="53"/>
      <c r="O162" s="53"/>
      <c r="P162" s="53"/>
      <c r="Q162" s="53"/>
    </row>
    <row r="163" spans="1:18" ht="16.5" customHeight="1">
      <c r="A163" s="102">
        <v>12</v>
      </c>
      <c r="B163" s="152" t="s">
        <v>575</v>
      </c>
      <c r="C163" s="271">
        <v>4.32</v>
      </c>
      <c r="D163" s="272">
        <v>0.15</v>
      </c>
      <c r="E163" s="104"/>
      <c r="F163" s="248">
        <f t="shared" si="60"/>
        <v>4.4700000000000006</v>
      </c>
      <c r="G163" s="293">
        <f t="shared" si="57"/>
        <v>10459.800000000001</v>
      </c>
      <c r="H163" s="372">
        <v>700</v>
      </c>
      <c r="I163" s="369">
        <f t="shared" si="61"/>
        <v>104.94782608695652</v>
      </c>
      <c r="J163" s="293">
        <f t="shared" si="56"/>
        <v>14693</v>
      </c>
      <c r="K163" s="36"/>
      <c r="L163" s="53"/>
      <c r="M163" s="53"/>
      <c r="N163" s="53"/>
      <c r="O163" s="53"/>
      <c r="P163" s="53"/>
      <c r="Q163" s="53"/>
    </row>
    <row r="164" spans="1:18" ht="16.5" customHeight="1">
      <c r="A164" s="102">
        <v>13</v>
      </c>
      <c r="B164" s="152" t="s">
        <v>552</v>
      </c>
      <c r="C164" s="271">
        <v>3.33</v>
      </c>
      <c r="D164" s="272">
        <v>0.2</v>
      </c>
      <c r="E164" s="104"/>
      <c r="F164" s="248">
        <f t="shared" si="60"/>
        <v>3.5300000000000002</v>
      </c>
      <c r="G164" s="293">
        <f t="shared" si="57"/>
        <v>8260.2000000000007</v>
      </c>
      <c r="H164" s="372">
        <v>340</v>
      </c>
      <c r="I164" s="369">
        <f t="shared" si="61"/>
        <v>82.878260869565224</v>
      </c>
      <c r="J164" s="293">
        <f t="shared" si="56"/>
        <v>5636</v>
      </c>
      <c r="K164" s="36"/>
      <c r="L164" s="53"/>
      <c r="M164" s="53"/>
      <c r="N164" s="53"/>
      <c r="O164" s="53"/>
      <c r="P164" s="53"/>
      <c r="Q164" s="53"/>
    </row>
    <row r="165" spans="1:18" ht="16.5" customHeight="1">
      <c r="A165" s="102">
        <v>14</v>
      </c>
      <c r="B165" s="152" t="s">
        <v>153</v>
      </c>
      <c r="C165" s="271">
        <v>4.5799999999999992</v>
      </c>
      <c r="D165" s="272"/>
      <c r="E165" s="104"/>
      <c r="F165" s="248">
        <f t="shared" si="60"/>
        <v>4.5799999999999992</v>
      </c>
      <c r="G165" s="293">
        <f t="shared" si="57"/>
        <v>10717.199999999999</v>
      </c>
      <c r="H165" s="372">
        <v>340</v>
      </c>
      <c r="I165" s="369">
        <f t="shared" si="61"/>
        <v>107.53043478260869</v>
      </c>
      <c r="J165" s="293">
        <f t="shared" si="56"/>
        <v>7312</v>
      </c>
      <c r="K165" s="36"/>
      <c r="L165" s="53"/>
      <c r="M165" s="53"/>
      <c r="N165" s="53"/>
      <c r="O165" s="53"/>
      <c r="P165" s="53"/>
      <c r="Q165" s="53"/>
    </row>
    <row r="166" spans="1:18" ht="16.5" customHeight="1">
      <c r="A166" s="102">
        <v>15</v>
      </c>
      <c r="B166" s="152" t="s">
        <v>219</v>
      </c>
      <c r="C166" s="271">
        <v>4.32</v>
      </c>
      <c r="D166" s="272">
        <v>0.15</v>
      </c>
      <c r="E166" s="104"/>
      <c r="F166" s="248">
        <f t="shared" si="60"/>
        <v>4.4700000000000006</v>
      </c>
      <c r="G166" s="293">
        <f t="shared" si="57"/>
        <v>10459.800000000001</v>
      </c>
      <c r="H166" s="372">
        <v>340</v>
      </c>
      <c r="I166" s="369">
        <f t="shared" si="61"/>
        <v>104.94782608695652</v>
      </c>
      <c r="J166" s="293">
        <f t="shared" si="56"/>
        <v>7136</v>
      </c>
      <c r="K166" s="36"/>
      <c r="L166" s="53"/>
      <c r="M166" s="53"/>
      <c r="N166" s="53"/>
      <c r="O166" s="53"/>
      <c r="P166" s="53"/>
      <c r="Q166" s="53"/>
    </row>
    <row r="167" spans="1:18" s="61" customFormat="1" ht="14.25">
      <c r="A167" s="92">
        <v>10</v>
      </c>
      <c r="B167" s="93" t="s">
        <v>167</v>
      </c>
      <c r="C167" s="95">
        <f>SUM(C168:C188)</f>
        <v>71.710000000000022</v>
      </c>
      <c r="D167" s="95">
        <f t="shared" ref="D167:J167" si="62">SUM(D168:D188)</f>
        <v>1.3499999999999999</v>
      </c>
      <c r="E167" s="95">
        <f t="shared" si="62"/>
        <v>0</v>
      </c>
      <c r="F167" s="95">
        <f t="shared" si="62"/>
        <v>73.060000000000016</v>
      </c>
      <c r="G167" s="95">
        <f t="shared" si="62"/>
        <v>170960.40000000002</v>
      </c>
      <c r="H167" s="95">
        <f t="shared" si="62"/>
        <v>7261</v>
      </c>
      <c r="I167" s="95">
        <f t="shared" si="62"/>
        <v>1715.3217391304349</v>
      </c>
      <c r="J167" s="95">
        <f t="shared" si="62"/>
        <v>118210</v>
      </c>
      <c r="K167" s="93"/>
      <c r="L167" s="63"/>
      <c r="M167" s="63"/>
      <c r="N167" s="63"/>
      <c r="O167" s="63"/>
      <c r="P167" s="63"/>
      <c r="Q167" s="63"/>
      <c r="R167" s="54"/>
    </row>
    <row r="168" spans="1:18" ht="15.75" customHeight="1">
      <c r="A168" s="96">
        <v>1</v>
      </c>
      <c r="B168" s="153" t="s">
        <v>112</v>
      </c>
      <c r="C168" s="102">
        <v>4.6500000000000004</v>
      </c>
      <c r="D168" s="102">
        <v>0.2</v>
      </c>
      <c r="E168" s="102"/>
      <c r="F168" s="248">
        <f t="shared" ref="F168:F188" si="63">C168+D168+E168</f>
        <v>4.8500000000000005</v>
      </c>
      <c r="G168" s="293">
        <f t="shared" si="57"/>
        <v>11349.000000000002</v>
      </c>
      <c r="H168" s="374">
        <f>21*17</f>
        <v>357</v>
      </c>
      <c r="I168" s="369">
        <f t="shared" si="61"/>
        <v>113.86956521739133</v>
      </c>
      <c r="J168" s="293">
        <f t="shared" si="56"/>
        <v>8130</v>
      </c>
      <c r="K168" s="36"/>
      <c r="L168" s="53"/>
      <c r="M168" s="53"/>
      <c r="N168" s="53"/>
      <c r="O168" s="53"/>
      <c r="P168" s="53"/>
      <c r="Q168" s="53"/>
    </row>
    <row r="169" spans="1:18" ht="15.75" customHeight="1">
      <c r="A169" s="96">
        <v>2</v>
      </c>
      <c r="B169" s="153" t="s">
        <v>635</v>
      </c>
      <c r="C169" s="102">
        <v>2.34</v>
      </c>
      <c r="D169" s="102"/>
      <c r="E169" s="102"/>
      <c r="F169" s="248">
        <f t="shared" si="63"/>
        <v>2.34</v>
      </c>
      <c r="G169" s="293">
        <f t="shared" si="57"/>
        <v>5475.5999999999995</v>
      </c>
      <c r="H169" s="374">
        <f>21*18</f>
        <v>378</v>
      </c>
      <c r="I169" s="369">
        <f t="shared" si="61"/>
        <v>54.939130434782605</v>
      </c>
      <c r="J169" s="293">
        <f t="shared" si="56"/>
        <v>4153</v>
      </c>
      <c r="K169" s="36"/>
      <c r="L169" s="53"/>
      <c r="M169" s="53"/>
      <c r="N169" s="53"/>
      <c r="O169" s="53"/>
      <c r="P169" s="53"/>
      <c r="Q169" s="53"/>
    </row>
    <row r="170" spans="1:18" ht="15.75" customHeight="1">
      <c r="A170" s="96">
        <v>3</v>
      </c>
      <c r="B170" s="153" t="s">
        <v>121</v>
      </c>
      <c r="C170" s="102">
        <v>3.33</v>
      </c>
      <c r="D170" s="102">
        <v>0.2</v>
      </c>
      <c r="E170" s="102"/>
      <c r="F170" s="248">
        <f t="shared" si="63"/>
        <v>3.5300000000000002</v>
      </c>
      <c r="G170" s="293">
        <f t="shared" si="57"/>
        <v>8260.2000000000007</v>
      </c>
      <c r="H170" s="374">
        <f>21*17</f>
        <v>357</v>
      </c>
      <c r="I170" s="369">
        <f t="shared" si="61"/>
        <v>82.878260869565224</v>
      </c>
      <c r="J170" s="293">
        <f t="shared" si="56"/>
        <v>5918</v>
      </c>
      <c r="K170" s="36"/>
      <c r="L170" s="53"/>
      <c r="M170" s="53"/>
      <c r="N170" s="53"/>
      <c r="O170" s="53"/>
      <c r="P170" s="53"/>
      <c r="Q170" s="53"/>
    </row>
    <row r="171" spans="1:18" ht="12" customHeight="1">
      <c r="A171" s="96">
        <v>4</v>
      </c>
      <c r="B171" s="153" t="s">
        <v>636</v>
      </c>
      <c r="C171" s="102">
        <v>3.66</v>
      </c>
      <c r="D171" s="102">
        <v>0.15</v>
      </c>
      <c r="E171" s="102"/>
      <c r="F171" s="248">
        <f t="shared" si="63"/>
        <v>3.81</v>
      </c>
      <c r="G171" s="293">
        <f t="shared" si="57"/>
        <v>8915.4</v>
      </c>
      <c r="H171" s="374">
        <f>21*17</f>
        <v>357</v>
      </c>
      <c r="I171" s="369">
        <f t="shared" si="61"/>
        <v>89.452173913043467</v>
      </c>
      <c r="J171" s="293">
        <f t="shared" si="56"/>
        <v>6387</v>
      </c>
      <c r="K171" s="36"/>
      <c r="L171" s="53"/>
      <c r="M171" s="53"/>
      <c r="N171" s="53"/>
      <c r="O171" s="53"/>
      <c r="P171" s="53"/>
      <c r="Q171" s="53"/>
    </row>
    <row r="172" spans="1:18" ht="15.75" customHeight="1">
      <c r="A172" s="96">
        <v>5</v>
      </c>
      <c r="B172" s="153" t="s">
        <v>637</v>
      </c>
      <c r="C172" s="102">
        <v>3.33</v>
      </c>
      <c r="D172" s="102"/>
      <c r="E172" s="102"/>
      <c r="F172" s="248">
        <f t="shared" si="63"/>
        <v>3.33</v>
      </c>
      <c r="G172" s="293">
        <f t="shared" si="57"/>
        <v>7792.2</v>
      </c>
      <c r="H172" s="374">
        <f>21*17</f>
        <v>357</v>
      </c>
      <c r="I172" s="369">
        <f t="shared" si="61"/>
        <v>78.182608695652164</v>
      </c>
      <c r="J172" s="293">
        <f t="shared" si="56"/>
        <v>5582</v>
      </c>
      <c r="K172" s="36"/>
      <c r="L172" s="53"/>
      <c r="M172" s="53"/>
      <c r="N172" s="53"/>
      <c r="O172" s="53"/>
      <c r="P172" s="53"/>
      <c r="Q172" s="53"/>
    </row>
    <row r="173" spans="1:18" ht="15.75" customHeight="1">
      <c r="A173" s="96">
        <v>6</v>
      </c>
      <c r="B173" s="153" t="s">
        <v>111</v>
      </c>
      <c r="C173" s="154">
        <v>5.0199999999999996</v>
      </c>
      <c r="D173" s="102">
        <v>0.2</v>
      </c>
      <c r="E173" s="102"/>
      <c r="F173" s="248">
        <f t="shared" si="63"/>
        <v>5.22</v>
      </c>
      <c r="G173" s="293">
        <f t="shared" si="57"/>
        <v>12214.8</v>
      </c>
      <c r="H173" s="374">
        <f>21*18</f>
        <v>378</v>
      </c>
      <c r="I173" s="369">
        <f t="shared" si="61"/>
        <v>122.55652173913042</v>
      </c>
      <c r="J173" s="293">
        <f t="shared" si="56"/>
        <v>9265</v>
      </c>
      <c r="K173" s="36"/>
      <c r="L173" s="53"/>
      <c r="M173" s="53"/>
      <c r="N173" s="53"/>
      <c r="O173" s="53"/>
      <c r="P173" s="53"/>
      <c r="Q173" s="53"/>
    </row>
    <row r="174" spans="1:18" ht="15.75" customHeight="1">
      <c r="A174" s="96">
        <v>7</v>
      </c>
      <c r="B174" s="153" t="s">
        <v>122</v>
      </c>
      <c r="C174" s="154">
        <v>3.33</v>
      </c>
      <c r="D174" s="102"/>
      <c r="E174" s="102"/>
      <c r="F174" s="248">
        <f t="shared" si="63"/>
        <v>3.33</v>
      </c>
      <c r="G174" s="293">
        <f t="shared" si="57"/>
        <v>7792.2</v>
      </c>
      <c r="H174" s="374">
        <f>21*18</f>
        <v>378</v>
      </c>
      <c r="I174" s="369">
        <f t="shared" si="61"/>
        <v>78.182608695652164</v>
      </c>
      <c r="J174" s="293">
        <f t="shared" si="56"/>
        <v>5911</v>
      </c>
      <c r="K174" s="36"/>
      <c r="L174" s="53"/>
      <c r="M174" s="53"/>
      <c r="N174" s="53"/>
      <c r="O174" s="53"/>
      <c r="P174" s="53"/>
      <c r="Q174" s="53"/>
    </row>
    <row r="175" spans="1:18" ht="15.75" customHeight="1">
      <c r="A175" s="96">
        <v>8</v>
      </c>
      <c r="B175" s="153" t="s">
        <v>638</v>
      </c>
      <c r="C175" s="154">
        <v>3</v>
      </c>
      <c r="D175" s="102"/>
      <c r="E175" s="102"/>
      <c r="F175" s="248">
        <f t="shared" si="63"/>
        <v>3</v>
      </c>
      <c r="G175" s="293">
        <f t="shared" si="57"/>
        <v>7020</v>
      </c>
      <c r="H175" s="374">
        <f>21*18</f>
        <v>378</v>
      </c>
      <c r="I175" s="369">
        <f t="shared" si="61"/>
        <v>70.434782608695656</v>
      </c>
      <c r="J175" s="293">
        <f t="shared" si="56"/>
        <v>5325</v>
      </c>
      <c r="K175" s="36"/>
      <c r="L175" s="53"/>
      <c r="M175" s="53"/>
      <c r="N175" s="53"/>
      <c r="O175" s="53"/>
      <c r="P175" s="53"/>
      <c r="Q175" s="53"/>
    </row>
    <row r="176" spans="1:18" ht="15.75" customHeight="1">
      <c r="A176" s="96">
        <v>9</v>
      </c>
      <c r="B176" s="153" t="s">
        <v>111</v>
      </c>
      <c r="C176" s="154">
        <v>5.0199999999999996</v>
      </c>
      <c r="D176" s="102">
        <v>0.2</v>
      </c>
      <c r="E176" s="102"/>
      <c r="F176" s="248">
        <f t="shared" si="63"/>
        <v>5.22</v>
      </c>
      <c r="G176" s="293">
        <f t="shared" si="57"/>
        <v>12214.8</v>
      </c>
      <c r="H176" s="374">
        <f>21*18</f>
        <v>378</v>
      </c>
      <c r="I176" s="369">
        <f t="shared" si="61"/>
        <v>122.55652173913042</v>
      </c>
      <c r="J176" s="293">
        <f t="shared" si="56"/>
        <v>9265</v>
      </c>
      <c r="K176" s="36"/>
      <c r="L176" s="53"/>
      <c r="M176" s="53"/>
      <c r="N176" s="53"/>
      <c r="O176" s="53"/>
      <c r="P176" s="53"/>
      <c r="Q176" s="53"/>
    </row>
    <row r="177" spans="1:18" ht="15.75" customHeight="1">
      <c r="A177" s="96">
        <v>10</v>
      </c>
      <c r="B177" s="153" t="s">
        <v>639</v>
      </c>
      <c r="C177" s="154">
        <v>2.34</v>
      </c>
      <c r="D177" s="102"/>
      <c r="E177" s="102"/>
      <c r="F177" s="248">
        <f t="shared" si="63"/>
        <v>2.34</v>
      </c>
      <c r="G177" s="293">
        <f t="shared" si="57"/>
        <v>5475.5999999999995</v>
      </c>
      <c r="H177" s="374">
        <f>21*17</f>
        <v>357</v>
      </c>
      <c r="I177" s="369">
        <f t="shared" si="61"/>
        <v>54.939130434782605</v>
      </c>
      <c r="J177" s="293">
        <f t="shared" si="56"/>
        <v>3923</v>
      </c>
      <c r="K177" s="36"/>
      <c r="L177" s="53"/>
      <c r="M177" s="53"/>
      <c r="N177" s="53"/>
      <c r="O177" s="53"/>
      <c r="P177" s="53"/>
      <c r="Q177" s="53"/>
    </row>
    <row r="178" spans="1:18" ht="15.75" customHeight="1">
      <c r="A178" s="96">
        <v>11</v>
      </c>
      <c r="B178" s="153" t="s">
        <v>114</v>
      </c>
      <c r="C178" s="154">
        <v>4</v>
      </c>
      <c r="D178" s="102">
        <v>0.2</v>
      </c>
      <c r="E178" s="102"/>
      <c r="F178" s="248">
        <f t="shared" si="63"/>
        <v>4.2</v>
      </c>
      <c r="G178" s="293">
        <f t="shared" si="57"/>
        <v>9828</v>
      </c>
      <c r="H178" s="374">
        <f>21*18</f>
        <v>378</v>
      </c>
      <c r="I178" s="369">
        <f t="shared" si="61"/>
        <v>98.608695652173907</v>
      </c>
      <c r="J178" s="293">
        <f t="shared" si="56"/>
        <v>7455</v>
      </c>
      <c r="K178" s="36"/>
      <c r="L178" s="53"/>
      <c r="M178" s="53"/>
      <c r="N178" s="53"/>
      <c r="O178" s="53"/>
      <c r="P178" s="53"/>
      <c r="Q178" s="53"/>
    </row>
    <row r="179" spans="1:18" ht="15.75" customHeight="1">
      <c r="A179" s="96">
        <v>12</v>
      </c>
      <c r="B179" s="153" t="s">
        <v>468</v>
      </c>
      <c r="C179" s="154">
        <v>2.34</v>
      </c>
      <c r="D179" s="102"/>
      <c r="E179" s="102"/>
      <c r="F179" s="248">
        <f t="shared" si="63"/>
        <v>2.34</v>
      </c>
      <c r="G179" s="293">
        <f t="shared" si="57"/>
        <v>5475.5999999999995</v>
      </c>
      <c r="H179" s="374">
        <f>21*17</f>
        <v>357</v>
      </c>
      <c r="I179" s="369">
        <f t="shared" si="61"/>
        <v>54.939130434782605</v>
      </c>
      <c r="J179" s="293">
        <f t="shared" si="56"/>
        <v>3923</v>
      </c>
      <c r="K179" s="36"/>
      <c r="L179" s="53"/>
      <c r="M179" s="53"/>
      <c r="N179" s="53"/>
      <c r="O179" s="53"/>
      <c r="P179" s="53"/>
      <c r="Q179" s="53"/>
    </row>
    <row r="180" spans="1:18" ht="15.75" customHeight="1">
      <c r="A180" s="96">
        <v>13</v>
      </c>
      <c r="B180" s="153" t="s">
        <v>555</v>
      </c>
      <c r="C180" s="154">
        <v>3.33</v>
      </c>
      <c r="D180" s="102"/>
      <c r="E180" s="102"/>
      <c r="F180" s="248">
        <f t="shared" si="63"/>
        <v>3.33</v>
      </c>
      <c r="G180" s="293">
        <f t="shared" si="57"/>
        <v>7792.2</v>
      </c>
      <c r="H180" s="374">
        <f>21*18</f>
        <v>378</v>
      </c>
      <c r="I180" s="369">
        <f t="shared" si="61"/>
        <v>78.182608695652164</v>
      </c>
      <c r="J180" s="293">
        <f t="shared" si="56"/>
        <v>5911</v>
      </c>
      <c r="K180" s="36"/>
      <c r="L180" s="53"/>
      <c r="M180" s="53"/>
      <c r="N180" s="53"/>
      <c r="O180" s="53"/>
      <c r="P180" s="53"/>
      <c r="Q180" s="53"/>
    </row>
    <row r="181" spans="1:18" ht="15.75" customHeight="1">
      <c r="A181" s="96">
        <v>14</v>
      </c>
      <c r="B181" s="153" t="s">
        <v>119</v>
      </c>
      <c r="C181" s="154">
        <v>4</v>
      </c>
      <c r="D181" s="102">
        <v>0.2</v>
      </c>
      <c r="E181" s="102"/>
      <c r="F181" s="248">
        <f t="shared" si="63"/>
        <v>4.2</v>
      </c>
      <c r="G181" s="293">
        <f t="shared" si="57"/>
        <v>9828</v>
      </c>
      <c r="H181" s="374">
        <f>21*18</f>
        <v>378</v>
      </c>
      <c r="I181" s="369">
        <f t="shared" si="61"/>
        <v>98.608695652173907</v>
      </c>
      <c r="J181" s="293">
        <f t="shared" si="56"/>
        <v>7455</v>
      </c>
      <c r="K181" s="36"/>
      <c r="L181" s="53"/>
      <c r="M181" s="53"/>
      <c r="N181" s="53"/>
      <c r="O181" s="53"/>
      <c r="P181" s="53"/>
      <c r="Q181" s="53"/>
    </row>
    <row r="182" spans="1:18" ht="15.75" customHeight="1">
      <c r="A182" s="96">
        <v>15</v>
      </c>
      <c r="B182" s="153" t="s">
        <v>640</v>
      </c>
      <c r="C182" s="154">
        <v>2.34</v>
      </c>
      <c r="D182" s="102"/>
      <c r="E182" s="102"/>
      <c r="F182" s="248">
        <f t="shared" si="63"/>
        <v>2.34</v>
      </c>
      <c r="G182" s="293">
        <f t="shared" si="57"/>
        <v>5475.5999999999995</v>
      </c>
      <c r="H182" s="374">
        <f>21*18</f>
        <v>378</v>
      </c>
      <c r="I182" s="369">
        <f t="shared" si="61"/>
        <v>54.939130434782605</v>
      </c>
      <c r="J182" s="293">
        <f t="shared" si="56"/>
        <v>4153</v>
      </c>
      <c r="K182" s="36"/>
      <c r="L182" s="53"/>
      <c r="M182" s="53"/>
      <c r="N182" s="53"/>
      <c r="O182" s="53"/>
      <c r="P182" s="53"/>
      <c r="Q182" s="53"/>
    </row>
    <row r="183" spans="1:18" ht="15.75" customHeight="1">
      <c r="A183" s="96">
        <v>16</v>
      </c>
      <c r="B183" s="153" t="s">
        <v>468</v>
      </c>
      <c r="C183" s="154">
        <v>2.34</v>
      </c>
      <c r="D183" s="102"/>
      <c r="E183" s="102"/>
      <c r="F183" s="248">
        <f t="shared" si="63"/>
        <v>2.34</v>
      </c>
      <c r="G183" s="293">
        <f t="shared" si="57"/>
        <v>5475.5999999999995</v>
      </c>
      <c r="H183" s="374">
        <f>21*17</f>
        <v>357</v>
      </c>
      <c r="I183" s="369">
        <f t="shared" si="61"/>
        <v>54.939130434782605</v>
      </c>
      <c r="J183" s="293">
        <f t="shared" si="56"/>
        <v>3923</v>
      </c>
      <c r="K183" s="36"/>
      <c r="L183" s="53"/>
      <c r="M183" s="53"/>
      <c r="N183" s="53"/>
      <c r="O183" s="53"/>
      <c r="P183" s="53"/>
      <c r="Q183" s="53"/>
    </row>
    <row r="184" spans="1:18" ht="15.75" customHeight="1">
      <c r="A184" s="96">
        <v>17</v>
      </c>
      <c r="B184" s="153" t="s">
        <v>120</v>
      </c>
      <c r="C184" s="154">
        <v>3</v>
      </c>
      <c r="D184" s="102"/>
      <c r="E184" s="102"/>
      <c r="F184" s="248">
        <f t="shared" si="63"/>
        <v>3</v>
      </c>
      <c r="G184" s="293">
        <f t="shared" si="57"/>
        <v>7020</v>
      </c>
      <c r="H184" s="374">
        <f>(6*35)+(3*18)</f>
        <v>264</v>
      </c>
      <c r="I184" s="369">
        <f t="shared" si="61"/>
        <v>70.434782608695656</v>
      </c>
      <c r="J184" s="293">
        <f t="shared" si="56"/>
        <v>3719</v>
      </c>
      <c r="K184" s="36"/>
      <c r="L184" s="53"/>
      <c r="M184" s="53"/>
      <c r="N184" s="53"/>
      <c r="O184" s="53"/>
      <c r="P184" s="53"/>
      <c r="Q184" s="53"/>
    </row>
    <row r="185" spans="1:18" ht="15.75" customHeight="1">
      <c r="A185" s="96">
        <v>18</v>
      </c>
      <c r="B185" s="153" t="s">
        <v>113</v>
      </c>
      <c r="C185" s="154">
        <v>4</v>
      </c>
      <c r="D185" s="102"/>
      <c r="E185" s="102"/>
      <c r="F185" s="248">
        <f t="shared" si="63"/>
        <v>4</v>
      </c>
      <c r="G185" s="293">
        <f t="shared" si="57"/>
        <v>9360</v>
      </c>
      <c r="H185" s="374">
        <f>(6*35)+(3*18)</f>
        <v>264</v>
      </c>
      <c r="I185" s="369">
        <f t="shared" si="61"/>
        <v>93.913043478260875</v>
      </c>
      <c r="J185" s="293">
        <f t="shared" si="56"/>
        <v>4959</v>
      </c>
      <c r="K185" s="36"/>
      <c r="L185" s="53"/>
      <c r="M185" s="53"/>
      <c r="N185" s="53"/>
      <c r="O185" s="53"/>
      <c r="P185" s="53"/>
      <c r="Q185" s="53"/>
    </row>
    <row r="186" spans="1:18" ht="15.75" customHeight="1">
      <c r="A186" s="96">
        <v>19</v>
      </c>
      <c r="B186" s="153" t="s">
        <v>546</v>
      </c>
      <c r="C186" s="154">
        <v>4</v>
      </c>
      <c r="D186" s="102"/>
      <c r="E186" s="102"/>
      <c r="F186" s="248">
        <f t="shared" si="63"/>
        <v>4</v>
      </c>
      <c r="G186" s="293">
        <f t="shared" si="57"/>
        <v>9360</v>
      </c>
      <c r="H186" s="374">
        <f>10*35</f>
        <v>350</v>
      </c>
      <c r="I186" s="369">
        <f t="shared" si="61"/>
        <v>93.913043478260875</v>
      </c>
      <c r="J186" s="293">
        <f t="shared" si="56"/>
        <v>6574</v>
      </c>
      <c r="K186" s="36"/>
      <c r="L186" s="53"/>
      <c r="M186" s="53"/>
      <c r="N186" s="53"/>
      <c r="O186" s="53"/>
      <c r="P186" s="53"/>
      <c r="Q186" s="53"/>
    </row>
    <row r="187" spans="1:18" ht="15.75" customHeight="1">
      <c r="A187" s="96">
        <v>20</v>
      </c>
      <c r="B187" s="153" t="s">
        <v>115</v>
      </c>
      <c r="C187" s="154">
        <v>4</v>
      </c>
      <c r="D187" s="102"/>
      <c r="E187" s="102"/>
      <c r="F187" s="248">
        <f t="shared" si="63"/>
        <v>4</v>
      </c>
      <c r="G187" s="293">
        <f t="shared" si="57"/>
        <v>9360</v>
      </c>
      <c r="H187" s="374">
        <f>7*18</f>
        <v>126</v>
      </c>
      <c r="I187" s="369">
        <f t="shared" si="61"/>
        <v>93.913043478260875</v>
      </c>
      <c r="J187" s="293">
        <f t="shared" si="56"/>
        <v>2367</v>
      </c>
      <c r="K187" s="36"/>
      <c r="L187" s="53"/>
      <c r="M187" s="53"/>
      <c r="N187" s="53"/>
      <c r="O187" s="53"/>
      <c r="P187" s="53"/>
      <c r="Q187" s="53"/>
    </row>
    <row r="188" spans="1:18" ht="15.75" customHeight="1">
      <c r="A188" s="96">
        <v>21</v>
      </c>
      <c r="B188" s="153" t="s">
        <v>368</v>
      </c>
      <c r="C188" s="102">
        <v>2.34</v>
      </c>
      <c r="D188" s="102"/>
      <c r="E188" s="102"/>
      <c r="F188" s="248">
        <f t="shared" si="63"/>
        <v>2.34</v>
      </c>
      <c r="G188" s="293">
        <f t="shared" si="57"/>
        <v>5475.5999999999995</v>
      </c>
      <c r="H188" s="374">
        <f>(4*35)+(12*18)</f>
        <v>356</v>
      </c>
      <c r="I188" s="369">
        <f t="shared" si="61"/>
        <v>54.939130434782605</v>
      </c>
      <c r="J188" s="293">
        <f t="shared" si="56"/>
        <v>3912</v>
      </c>
      <c r="K188" s="36"/>
      <c r="L188" s="53"/>
      <c r="M188" s="53"/>
      <c r="N188" s="53"/>
      <c r="O188" s="53"/>
      <c r="P188" s="53"/>
      <c r="Q188" s="53"/>
    </row>
    <row r="189" spans="1:18" s="62" customFormat="1" ht="14.25">
      <c r="A189" s="92">
        <v>11</v>
      </c>
      <c r="B189" s="93" t="s">
        <v>123</v>
      </c>
      <c r="C189" s="95">
        <f>SUM(C190:C205)</f>
        <v>61.83</v>
      </c>
      <c r="D189" s="95">
        <f t="shared" ref="D189:J189" si="64">SUM(D190:D205)</f>
        <v>1.1500000000000001</v>
      </c>
      <c r="E189" s="95">
        <f t="shared" si="64"/>
        <v>0.46500000000000008</v>
      </c>
      <c r="F189" s="95">
        <f t="shared" si="64"/>
        <v>63.445000000000007</v>
      </c>
      <c r="G189" s="95">
        <f t="shared" si="64"/>
        <v>148461.29999999999</v>
      </c>
      <c r="H189" s="95">
        <f t="shared" si="64"/>
        <v>10745</v>
      </c>
      <c r="I189" s="95">
        <f t="shared" si="64"/>
        <v>1489.5782608695652</v>
      </c>
      <c r="J189" s="95">
        <f t="shared" si="64"/>
        <v>204433</v>
      </c>
      <c r="K189" s="93"/>
      <c r="L189" s="63"/>
      <c r="M189" s="63"/>
      <c r="N189" s="63"/>
      <c r="O189" s="63"/>
      <c r="P189" s="63"/>
      <c r="Q189" s="63"/>
      <c r="R189" s="54"/>
    </row>
    <row r="190" spans="1:18" ht="18.75" customHeight="1">
      <c r="A190" s="107">
        <v>1</v>
      </c>
      <c r="B190" s="155" t="s">
        <v>402</v>
      </c>
      <c r="C190" s="275">
        <v>4.9800000000000004</v>
      </c>
      <c r="D190" s="107">
        <v>0.2</v>
      </c>
      <c r="E190" s="107"/>
      <c r="F190" s="248">
        <f t="shared" ref="F190:F205" si="65">C190+D190+E190</f>
        <v>5.1800000000000006</v>
      </c>
      <c r="G190" s="293">
        <f t="shared" si="57"/>
        <v>12121.2</v>
      </c>
      <c r="H190" s="375">
        <v>735</v>
      </c>
      <c r="I190" s="369">
        <f t="shared" si="61"/>
        <v>121.61739130434785</v>
      </c>
      <c r="J190" s="293">
        <f t="shared" si="56"/>
        <v>17878</v>
      </c>
      <c r="K190" s="36"/>
      <c r="L190" s="53"/>
      <c r="M190" s="53"/>
      <c r="N190" s="53"/>
      <c r="O190" s="53"/>
      <c r="P190" s="53"/>
      <c r="Q190" s="53"/>
    </row>
    <row r="191" spans="1:18" ht="15.75" customHeight="1">
      <c r="A191" s="107">
        <v>2</v>
      </c>
      <c r="B191" s="155" t="s">
        <v>407</v>
      </c>
      <c r="C191" s="275">
        <v>4.6500000000000004</v>
      </c>
      <c r="D191" s="107">
        <v>0.2</v>
      </c>
      <c r="E191" s="102">
        <f>C191* 10%</f>
        <v>0.46500000000000008</v>
      </c>
      <c r="F191" s="248">
        <f t="shared" si="65"/>
        <v>5.3150000000000004</v>
      </c>
      <c r="G191" s="293">
        <f t="shared" si="57"/>
        <v>12437.1</v>
      </c>
      <c r="H191" s="375">
        <v>735</v>
      </c>
      <c r="I191" s="369">
        <f t="shared" si="61"/>
        <v>124.78695652173914</v>
      </c>
      <c r="J191" s="293">
        <f t="shared" si="56"/>
        <v>18344</v>
      </c>
      <c r="K191" s="36"/>
      <c r="L191" s="53"/>
      <c r="M191" s="53"/>
      <c r="N191" s="53"/>
      <c r="O191" s="53"/>
      <c r="P191" s="53"/>
      <c r="Q191" s="53"/>
    </row>
    <row r="192" spans="1:18" ht="15.75" customHeight="1">
      <c r="A192" s="107">
        <v>3</v>
      </c>
      <c r="B192" s="156" t="s">
        <v>437</v>
      </c>
      <c r="C192" s="276">
        <v>2.67</v>
      </c>
      <c r="D192" s="107"/>
      <c r="E192" s="107"/>
      <c r="F192" s="248">
        <f t="shared" si="65"/>
        <v>2.67</v>
      </c>
      <c r="G192" s="293">
        <f t="shared" si="57"/>
        <v>6247.8</v>
      </c>
      <c r="H192" s="375">
        <v>735</v>
      </c>
      <c r="I192" s="369">
        <f t="shared" si="61"/>
        <v>62.686956521739134</v>
      </c>
      <c r="J192" s="293">
        <f t="shared" si="56"/>
        <v>9215</v>
      </c>
      <c r="K192" s="36"/>
      <c r="L192" s="53"/>
      <c r="M192" s="53"/>
      <c r="N192" s="53"/>
      <c r="O192" s="53"/>
      <c r="P192" s="53"/>
      <c r="Q192" s="53"/>
    </row>
    <row r="193" spans="1:18" ht="15.75" customHeight="1">
      <c r="A193" s="107">
        <v>4</v>
      </c>
      <c r="B193" s="156" t="s">
        <v>404</v>
      </c>
      <c r="C193" s="276">
        <v>4.6500000000000004</v>
      </c>
      <c r="D193" s="107">
        <v>0.2</v>
      </c>
      <c r="E193" s="107"/>
      <c r="F193" s="248">
        <f t="shared" si="65"/>
        <v>4.8500000000000005</v>
      </c>
      <c r="G193" s="293">
        <f t="shared" si="57"/>
        <v>11349.000000000002</v>
      </c>
      <c r="H193" s="375">
        <v>735</v>
      </c>
      <c r="I193" s="369">
        <f t="shared" si="61"/>
        <v>113.86956521739133</v>
      </c>
      <c r="J193" s="293">
        <f t="shared" si="56"/>
        <v>16739</v>
      </c>
      <c r="K193" s="36"/>
      <c r="L193" s="53"/>
      <c r="M193" s="53"/>
      <c r="N193" s="53"/>
      <c r="O193" s="53"/>
      <c r="P193" s="53"/>
      <c r="Q193" s="53"/>
    </row>
    <row r="194" spans="1:18" ht="15.75" customHeight="1">
      <c r="A194" s="108">
        <v>5</v>
      </c>
      <c r="B194" s="157" t="s">
        <v>576</v>
      </c>
      <c r="C194" s="277">
        <v>5.01</v>
      </c>
      <c r="D194" s="278">
        <v>0.2</v>
      </c>
      <c r="E194" s="102"/>
      <c r="F194" s="248">
        <f t="shared" si="65"/>
        <v>5.21</v>
      </c>
      <c r="G194" s="293">
        <f t="shared" si="57"/>
        <v>12191.4</v>
      </c>
      <c r="H194" s="375">
        <v>735</v>
      </c>
      <c r="I194" s="369">
        <f t="shared" si="61"/>
        <v>122.32173913043478</v>
      </c>
      <c r="J194" s="293">
        <f t="shared" ref="J194:J257" si="66">ROUND((H194*I194*0.2),0)</f>
        <v>17981</v>
      </c>
      <c r="K194" s="36"/>
      <c r="L194" s="53"/>
      <c r="M194" s="53"/>
      <c r="N194" s="53"/>
      <c r="O194" s="53"/>
      <c r="P194" s="53"/>
      <c r="Q194" s="53"/>
    </row>
    <row r="195" spans="1:18" ht="15.75" customHeight="1">
      <c r="A195" s="107">
        <v>6</v>
      </c>
      <c r="B195" s="156" t="s">
        <v>403</v>
      </c>
      <c r="C195" s="276">
        <v>4.6500000000000004</v>
      </c>
      <c r="D195" s="107"/>
      <c r="E195" s="107"/>
      <c r="F195" s="248">
        <f t="shared" si="65"/>
        <v>4.6500000000000004</v>
      </c>
      <c r="G195" s="293">
        <f t="shared" si="57"/>
        <v>10881</v>
      </c>
      <c r="H195" s="375">
        <v>735</v>
      </c>
      <c r="I195" s="369">
        <f t="shared" si="61"/>
        <v>109.17391304347827</v>
      </c>
      <c r="J195" s="293">
        <f t="shared" si="66"/>
        <v>16049</v>
      </c>
      <c r="K195" s="36"/>
      <c r="L195" s="53"/>
      <c r="M195" s="53"/>
      <c r="N195" s="53"/>
      <c r="O195" s="53"/>
      <c r="P195" s="53"/>
      <c r="Q195" s="53"/>
    </row>
    <row r="196" spans="1:18" ht="15.75" customHeight="1">
      <c r="A196" s="107">
        <v>7</v>
      </c>
      <c r="B196" s="156" t="s">
        <v>406</v>
      </c>
      <c r="C196" s="276">
        <v>5.35</v>
      </c>
      <c r="D196" s="107"/>
      <c r="E196" s="107"/>
      <c r="F196" s="248">
        <f t="shared" si="65"/>
        <v>5.35</v>
      </c>
      <c r="G196" s="293">
        <f t="shared" si="57"/>
        <v>12519</v>
      </c>
      <c r="H196" s="375">
        <v>735</v>
      </c>
      <c r="I196" s="369">
        <f t="shared" si="61"/>
        <v>125.60869565217391</v>
      </c>
      <c r="J196" s="293">
        <f t="shared" si="66"/>
        <v>18464</v>
      </c>
      <c r="K196" s="36"/>
      <c r="L196" s="53"/>
      <c r="M196" s="53"/>
      <c r="N196" s="53"/>
      <c r="O196" s="53"/>
      <c r="P196" s="53"/>
      <c r="Q196" s="53"/>
    </row>
    <row r="197" spans="1:18" ht="15.75" customHeight="1">
      <c r="A197" s="107">
        <v>8</v>
      </c>
      <c r="B197" s="156" t="s">
        <v>405</v>
      </c>
      <c r="C197" s="276">
        <v>4.6500000000000004</v>
      </c>
      <c r="D197" s="107">
        <v>0.15</v>
      </c>
      <c r="E197" s="107"/>
      <c r="F197" s="248">
        <f t="shared" si="65"/>
        <v>4.8000000000000007</v>
      </c>
      <c r="G197" s="293">
        <f t="shared" si="57"/>
        <v>11232.000000000002</v>
      </c>
      <c r="H197" s="375">
        <v>735</v>
      </c>
      <c r="I197" s="369">
        <f t="shared" si="61"/>
        <v>112.69565217391306</v>
      </c>
      <c r="J197" s="293">
        <f t="shared" si="66"/>
        <v>16566</v>
      </c>
      <c r="K197" s="36"/>
      <c r="L197" s="53"/>
      <c r="M197" s="53"/>
      <c r="N197" s="53"/>
      <c r="O197" s="53"/>
      <c r="P197" s="53"/>
      <c r="Q197" s="53"/>
    </row>
    <row r="198" spans="1:18" ht="15.75" customHeight="1">
      <c r="A198" s="107">
        <v>9</v>
      </c>
      <c r="B198" s="156" t="s">
        <v>641</v>
      </c>
      <c r="C198" s="276">
        <v>4</v>
      </c>
      <c r="D198" s="107"/>
      <c r="E198" s="107"/>
      <c r="F198" s="248">
        <f t="shared" si="65"/>
        <v>4</v>
      </c>
      <c r="G198" s="293">
        <f t="shared" si="57"/>
        <v>9360</v>
      </c>
      <c r="H198" s="375">
        <v>735</v>
      </c>
      <c r="I198" s="369">
        <f t="shared" si="61"/>
        <v>93.913043478260875</v>
      </c>
      <c r="J198" s="293">
        <f t="shared" si="66"/>
        <v>13805</v>
      </c>
      <c r="K198" s="36"/>
      <c r="L198" s="53"/>
      <c r="M198" s="53"/>
      <c r="N198" s="53"/>
      <c r="O198" s="53"/>
      <c r="P198" s="53"/>
      <c r="Q198" s="53"/>
    </row>
    <row r="199" spans="1:18" ht="15.75" customHeight="1">
      <c r="A199" s="107">
        <v>10</v>
      </c>
      <c r="B199" s="156" t="s">
        <v>642</v>
      </c>
      <c r="C199" s="276">
        <v>5.01</v>
      </c>
      <c r="D199" s="107">
        <v>0.2</v>
      </c>
      <c r="E199" s="107"/>
      <c r="F199" s="248">
        <f t="shared" si="65"/>
        <v>5.21</v>
      </c>
      <c r="G199" s="293">
        <f t="shared" si="57"/>
        <v>12191.4</v>
      </c>
      <c r="H199" s="375">
        <v>735</v>
      </c>
      <c r="I199" s="369">
        <f t="shared" si="61"/>
        <v>122.32173913043478</v>
      </c>
      <c r="J199" s="293">
        <f t="shared" si="66"/>
        <v>17981</v>
      </c>
      <c r="K199" s="36"/>
      <c r="L199" s="53"/>
      <c r="M199" s="53"/>
      <c r="N199" s="53"/>
      <c r="O199" s="53"/>
      <c r="P199" s="53"/>
      <c r="Q199" s="53"/>
    </row>
    <row r="200" spans="1:18" ht="15.75" customHeight="1">
      <c r="A200" s="107">
        <v>11</v>
      </c>
      <c r="B200" s="156" t="s">
        <v>408</v>
      </c>
      <c r="C200" s="276">
        <v>2.86</v>
      </c>
      <c r="D200" s="107"/>
      <c r="E200" s="107"/>
      <c r="F200" s="248">
        <f t="shared" si="65"/>
        <v>2.86</v>
      </c>
      <c r="G200" s="293">
        <f t="shared" si="57"/>
        <v>6692.4</v>
      </c>
      <c r="H200" s="375">
        <v>350</v>
      </c>
      <c r="I200" s="369">
        <f t="shared" si="61"/>
        <v>67.147826086956513</v>
      </c>
      <c r="J200" s="293">
        <f t="shared" si="66"/>
        <v>4700</v>
      </c>
      <c r="K200" s="36"/>
      <c r="L200" s="53"/>
      <c r="M200" s="53"/>
      <c r="N200" s="53"/>
      <c r="O200" s="53"/>
      <c r="P200" s="53"/>
      <c r="Q200" s="53"/>
    </row>
    <row r="201" spans="1:18" ht="15.75" customHeight="1">
      <c r="A201" s="107">
        <v>12</v>
      </c>
      <c r="B201" s="156" t="s">
        <v>411</v>
      </c>
      <c r="C201" s="276">
        <v>2.34</v>
      </c>
      <c r="D201" s="107"/>
      <c r="E201" s="107"/>
      <c r="F201" s="248">
        <f t="shared" si="65"/>
        <v>2.34</v>
      </c>
      <c r="G201" s="293">
        <f t="shared" ref="G201:G264" si="67">F201*2340</f>
        <v>5475.5999999999995</v>
      </c>
      <c r="H201" s="375">
        <v>595</v>
      </c>
      <c r="I201" s="369">
        <f t="shared" si="61"/>
        <v>54.939130434782605</v>
      </c>
      <c r="J201" s="293">
        <f t="shared" si="66"/>
        <v>6538</v>
      </c>
      <c r="K201" s="36"/>
      <c r="L201" s="53"/>
      <c r="M201" s="53"/>
      <c r="N201" s="53"/>
      <c r="O201" s="53"/>
      <c r="P201" s="53"/>
      <c r="Q201" s="53"/>
    </row>
    <row r="202" spans="1:18" ht="15.75" customHeight="1">
      <c r="A202" s="107">
        <v>13</v>
      </c>
      <c r="B202" s="156" t="s">
        <v>251</v>
      </c>
      <c r="C202" s="276">
        <v>3.66</v>
      </c>
      <c r="D202" s="107"/>
      <c r="E202" s="107"/>
      <c r="F202" s="248">
        <f t="shared" si="65"/>
        <v>3.66</v>
      </c>
      <c r="G202" s="293">
        <f t="shared" si="67"/>
        <v>8564.4</v>
      </c>
      <c r="H202" s="375">
        <v>350</v>
      </c>
      <c r="I202" s="369">
        <f t="shared" si="61"/>
        <v>85.930434782608685</v>
      </c>
      <c r="J202" s="293">
        <f t="shared" si="66"/>
        <v>6015</v>
      </c>
      <c r="K202" s="36"/>
      <c r="L202" s="53"/>
      <c r="M202" s="53"/>
      <c r="N202" s="53"/>
      <c r="O202" s="53"/>
      <c r="P202" s="53"/>
      <c r="Q202" s="53"/>
    </row>
    <row r="203" spans="1:18" ht="15.75" customHeight="1">
      <c r="A203" s="107">
        <v>14</v>
      </c>
      <c r="B203" s="156" t="s">
        <v>22</v>
      </c>
      <c r="C203" s="276">
        <v>2.34</v>
      </c>
      <c r="D203" s="107"/>
      <c r="E203" s="107"/>
      <c r="F203" s="248">
        <f t="shared" si="65"/>
        <v>2.34</v>
      </c>
      <c r="G203" s="293">
        <f t="shared" si="67"/>
        <v>5475.5999999999995</v>
      </c>
      <c r="H203" s="375">
        <v>700</v>
      </c>
      <c r="I203" s="369">
        <f t="shared" si="61"/>
        <v>54.939130434782605</v>
      </c>
      <c r="J203" s="293">
        <f t="shared" si="66"/>
        <v>7691</v>
      </c>
      <c r="K203" s="36"/>
      <c r="L203" s="53"/>
      <c r="M203" s="53"/>
      <c r="N203" s="53"/>
      <c r="O203" s="53"/>
      <c r="P203" s="53"/>
      <c r="Q203" s="53"/>
    </row>
    <row r="204" spans="1:18" ht="15.75" customHeight="1">
      <c r="A204" s="107">
        <v>15</v>
      </c>
      <c r="B204" s="156" t="s">
        <v>409</v>
      </c>
      <c r="C204" s="276">
        <v>2.67</v>
      </c>
      <c r="D204" s="107"/>
      <c r="E204" s="102"/>
      <c r="F204" s="248">
        <f t="shared" si="65"/>
        <v>2.67</v>
      </c>
      <c r="G204" s="293">
        <f t="shared" si="67"/>
        <v>6247.8</v>
      </c>
      <c r="H204" s="375">
        <v>700</v>
      </c>
      <c r="I204" s="369">
        <f t="shared" si="61"/>
        <v>62.686956521739134</v>
      </c>
      <c r="J204" s="293">
        <f t="shared" si="66"/>
        <v>8776</v>
      </c>
      <c r="K204" s="36"/>
      <c r="L204" s="53"/>
      <c r="M204" s="53"/>
      <c r="N204" s="53"/>
      <c r="O204" s="53"/>
      <c r="P204" s="53"/>
      <c r="Q204" s="53"/>
    </row>
    <row r="205" spans="1:18" ht="15.75" customHeight="1">
      <c r="A205" s="107">
        <v>16</v>
      </c>
      <c r="B205" s="156" t="s">
        <v>410</v>
      </c>
      <c r="C205" s="276">
        <v>2.34</v>
      </c>
      <c r="D205" s="107"/>
      <c r="E205" s="102"/>
      <c r="F205" s="248">
        <f t="shared" si="65"/>
        <v>2.34</v>
      </c>
      <c r="G205" s="293">
        <f t="shared" si="67"/>
        <v>5475.5999999999995</v>
      </c>
      <c r="H205" s="375">
        <v>700</v>
      </c>
      <c r="I205" s="369">
        <f t="shared" si="61"/>
        <v>54.939130434782605</v>
      </c>
      <c r="J205" s="293">
        <f t="shared" si="66"/>
        <v>7691</v>
      </c>
      <c r="K205" s="36"/>
      <c r="L205" s="53"/>
      <c r="M205" s="53"/>
      <c r="N205" s="53"/>
      <c r="O205" s="53"/>
      <c r="P205" s="53"/>
      <c r="Q205" s="53"/>
    </row>
    <row r="206" spans="1:18" s="62" customFormat="1" ht="14.25">
      <c r="A206" s="92">
        <v>12</v>
      </c>
      <c r="B206" s="93" t="s">
        <v>124</v>
      </c>
      <c r="C206" s="95">
        <f>SUM(C207:C215)</f>
        <v>32.379999999999995</v>
      </c>
      <c r="D206" s="95">
        <f t="shared" ref="D206:J206" si="68">SUM(D207:D215)</f>
        <v>0.4</v>
      </c>
      <c r="E206" s="95">
        <f t="shared" si="68"/>
        <v>0</v>
      </c>
      <c r="F206" s="95">
        <f t="shared" si="68"/>
        <v>32.78</v>
      </c>
      <c r="G206" s="95">
        <f t="shared" si="68"/>
        <v>76705.2</v>
      </c>
      <c r="H206" s="95">
        <f t="shared" si="68"/>
        <v>2716</v>
      </c>
      <c r="I206" s="95">
        <f t="shared" si="68"/>
        <v>769.61739130434773</v>
      </c>
      <c r="J206" s="95">
        <f t="shared" si="68"/>
        <v>47010</v>
      </c>
      <c r="K206" s="93"/>
      <c r="L206" s="63"/>
      <c r="M206" s="63"/>
      <c r="N206" s="63"/>
      <c r="O206" s="63"/>
      <c r="P206" s="63"/>
      <c r="Q206" s="63"/>
      <c r="R206" s="54"/>
    </row>
    <row r="207" spans="1:18" ht="15.75" customHeight="1">
      <c r="A207" s="107">
        <v>1</v>
      </c>
      <c r="B207" s="117" t="s">
        <v>643</v>
      </c>
      <c r="C207" s="279">
        <v>4.6500000000000004</v>
      </c>
      <c r="D207" s="280"/>
      <c r="E207" s="281"/>
      <c r="F207" s="267">
        <f t="shared" ref="F207:F215" si="69">C207+D207+E207</f>
        <v>4.6500000000000004</v>
      </c>
      <c r="G207" s="293">
        <f t="shared" si="67"/>
        <v>10881</v>
      </c>
      <c r="H207" s="371">
        <f>19*17</f>
        <v>323</v>
      </c>
      <c r="I207" s="369">
        <f t="shared" si="61"/>
        <v>109.17391304347827</v>
      </c>
      <c r="J207" s="293">
        <f t="shared" si="66"/>
        <v>7053</v>
      </c>
      <c r="K207" s="36"/>
      <c r="L207" s="53"/>
      <c r="M207" s="53"/>
      <c r="N207" s="53"/>
      <c r="O207" s="53"/>
      <c r="P207" s="53"/>
      <c r="Q207" s="53"/>
    </row>
    <row r="208" spans="1:18" ht="15.75" customHeight="1">
      <c r="A208" s="109">
        <v>2</v>
      </c>
      <c r="B208" s="158" t="s">
        <v>644</v>
      </c>
      <c r="C208" s="282">
        <v>5.0199999999999996</v>
      </c>
      <c r="D208" s="282">
        <v>0.2</v>
      </c>
      <c r="E208" s="107"/>
      <c r="F208" s="102">
        <f t="shared" si="69"/>
        <v>5.22</v>
      </c>
      <c r="G208" s="293">
        <f t="shared" si="67"/>
        <v>12214.8</v>
      </c>
      <c r="H208" s="371">
        <f>19*17</f>
        <v>323</v>
      </c>
      <c r="I208" s="369">
        <f t="shared" si="61"/>
        <v>122.55652173913042</v>
      </c>
      <c r="J208" s="293">
        <f t="shared" si="66"/>
        <v>7917</v>
      </c>
      <c r="K208" s="36"/>
      <c r="L208" s="53"/>
      <c r="M208" s="53"/>
      <c r="N208" s="53"/>
      <c r="O208" s="53"/>
      <c r="P208" s="53"/>
      <c r="Q208" s="53"/>
    </row>
    <row r="209" spans="1:18" ht="15.75" customHeight="1">
      <c r="A209" s="107">
        <v>3</v>
      </c>
      <c r="B209" s="158" t="s">
        <v>488</v>
      </c>
      <c r="C209" s="282">
        <v>3.33</v>
      </c>
      <c r="D209" s="282">
        <v>0.2</v>
      </c>
      <c r="E209" s="107"/>
      <c r="F209" s="102">
        <f t="shared" si="69"/>
        <v>3.5300000000000002</v>
      </c>
      <c r="G209" s="293">
        <f t="shared" si="67"/>
        <v>8260.2000000000007</v>
      </c>
      <c r="H209" s="371">
        <f>19*17</f>
        <v>323</v>
      </c>
      <c r="I209" s="369">
        <f t="shared" si="61"/>
        <v>82.878260869565224</v>
      </c>
      <c r="J209" s="293">
        <f t="shared" si="66"/>
        <v>5354</v>
      </c>
      <c r="K209" s="36"/>
      <c r="L209" s="53"/>
      <c r="M209" s="53"/>
      <c r="N209" s="53"/>
      <c r="O209" s="53"/>
      <c r="P209" s="53"/>
      <c r="Q209" s="53"/>
    </row>
    <row r="210" spans="1:18" ht="15.75" customHeight="1">
      <c r="A210" s="109">
        <v>4</v>
      </c>
      <c r="B210" s="158" t="s">
        <v>389</v>
      </c>
      <c r="C210" s="283">
        <v>4</v>
      </c>
      <c r="D210" s="282"/>
      <c r="E210" s="107"/>
      <c r="F210" s="102">
        <f t="shared" si="69"/>
        <v>4</v>
      </c>
      <c r="G210" s="293">
        <f t="shared" si="67"/>
        <v>9360</v>
      </c>
      <c r="H210" s="371">
        <f>20*18</f>
        <v>360</v>
      </c>
      <c r="I210" s="369">
        <f t="shared" si="61"/>
        <v>93.913043478260875</v>
      </c>
      <c r="J210" s="293">
        <f t="shared" si="66"/>
        <v>6762</v>
      </c>
      <c r="K210" s="36"/>
      <c r="L210" s="53"/>
      <c r="M210" s="53"/>
      <c r="N210" s="53"/>
      <c r="O210" s="53"/>
      <c r="P210" s="53"/>
      <c r="Q210" s="53"/>
    </row>
    <row r="211" spans="1:18" ht="15.75" customHeight="1">
      <c r="A211" s="107">
        <v>5</v>
      </c>
      <c r="B211" s="158" t="s">
        <v>645</v>
      </c>
      <c r="C211" s="282">
        <v>3.33</v>
      </c>
      <c r="D211" s="282"/>
      <c r="E211" s="107"/>
      <c r="F211" s="102">
        <f t="shared" si="69"/>
        <v>3.33</v>
      </c>
      <c r="G211" s="293">
        <f t="shared" si="67"/>
        <v>7792.2</v>
      </c>
      <c r="H211" s="371">
        <f t="shared" ref="H211:H212" si="70">20*18</f>
        <v>360</v>
      </c>
      <c r="I211" s="369">
        <f t="shared" si="61"/>
        <v>78.182608695652164</v>
      </c>
      <c r="J211" s="293">
        <f t="shared" si="66"/>
        <v>5629</v>
      </c>
      <c r="K211" s="36"/>
      <c r="L211" s="53"/>
      <c r="M211" s="53"/>
      <c r="N211" s="53"/>
      <c r="O211" s="53"/>
      <c r="P211" s="53"/>
      <c r="Q211" s="53"/>
    </row>
    <row r="212" spans="1:18" ht="13.5" customHeight="1">
      <c r="A212" s="109">
        <v>6</v>
      </c>
      <c r="B212" s="158" t="s">
        <v>188</v>
      </c>
      <c r="C212" s="282">
        <v>2.06</v>
      </c>
      <c r="D212" s="282"/>
      <c r="E212" s="107"/>
      <c r="F212" s="102">
        <f t="shared" si="69"/>
        <v>2.06</v>
      </c>
      <c r="G212" s="293">
        <f t="shared" si="67"/>
        <v>4820.4000000000005</v>
      </c>
      <c r="H212" s="371">
        <f t="shared" si="70"/>
        <v>360</v>
      </c>
      <c r="I212" s="369">
        <f t="shared" si="61"/>
        <v>48.365217391304348</v>
      </c>
      <c r="J212" s="293">
        <f t="shared" si="66"/>
        <v>3482</v>
      </c>
      <c r="K212" s="36"/>
      <c r="L212" s="53"/>
      <c r="M212" s="53"/>
      <c r="N212" s="53"/>
      <c r="O212" s="53"/>
      <c r="P212" s="53"/>
      <c r="Q212" s="53"/>
    </row>
    <row r="213" spans="1:18" ht="15.75" customHeight="1">
      <c r="A213" s="107">
        <v>7</v>
      </c>
      <c r="B213" s="158" t="s">
        <v>433</v>
      </c>
      <c r="C213" s="282">
        <v>3.33</v>
      </c>
      <c r="D213" s="282"/>
      <c r="E213" s="107"/>
      <c r="F213" s="102">
        <f t="shared" si="69"/>
        <v>3.33</v>
      </c>
      <c r="G213" s="293">
        <f t="shared" si="67"/>
        <v>7792.2</v>
      </c>
      <c r="H213" s="371">
        <f>6*35</f>
        <v>210</v>
      </c>
      <c r="I213" s="369">
        <f t="shared" si="61"/>
        <v>78.182608695652164</v>
      </c>
      <c r="J213" s="293">
        <f t="shared" si="66"/>
        <v>3284</v>
      </c>
      <c r="K213" s="36"/>
      <c r="L213" s="53"/>
      <c r="M213" s="53"/>
      <c r="N213" s="53"/>
      <c r="O213" s="53"/>
      <c r="P213" s="53"/>
      <c r="Q213" s="53"/>
    </row>
    <row r="214" spans="1:18" ht="15.75" customHeight="1">
      <c r="A214" s="109">
        <v>8</v>
      </c>
      <c r="B214" s="158" t="s">
        <v>487</v>
      </c>
      <c r="C214" s="282">
        <v>3.66</v>
      </c>
      <c r="D214" s="282"/>
      <c r="E214" s="107"/>
      <c r="F214" s="102">
        <f t="shared" si="69"/>
        <v>3.66</v>
      </c>
      <c r="G214" s="293">
        <f t="shared" si="67"/>
        <v>8564.4</v>
      </c>
      <c r="H214" s="371">
        <f>(12*18)+(8*17)</f>
        <v>352</v>
      </c>
      <c r="I214" s="369">
        <f t="shared" si="61"/>
        <v>85.930434782608685</v>
      </c>
      <c r="J214" s="293">
        <f t="shared" si="66"/>
        <v>6050</v>
      </c>
      <c r="K214" s="36"/>
      <c r="L214" s="53"/>
      <c r="M214" s="53"/>
      <c r="N214" s="53"/>
      <c r="O214" s="53"/>
      <c r="P214" s="53"/>
      <c r="Q214" s="53"/>
    </row>
    <row r="215" spans="1:18" ht="15.75" customHeight="1">
      <c r="A215" s="109">
        <v>9</v>
      </c>
      <c r="B215" s="158" t="s">
        <v>432</v>
      </c>
      <c r="C215" s="282">
        <v>3</v>
      </c>
      <c r="D215" s="282"/>
      <c r="E215" s="107"/>
      <c r="F215" s="102">
        <f t="shared" si="69"/>
        <v>3</v>
      </c>
      <c r="G215" s="293">
        <f t="shared" si="67"/>
        <v>7020</v>
      </c>
      <c r="H215" s="371">
        <f>3*35</f>
        <v>105</v>
      </c>
      <c r="I215" s="369">
        <f t="shared" si="61"/>
        <v>70.434782608695656</v>
      </c>
      <c r="J215" s="293">
        <f t="shared" si="66"/>
        <v>1479</v>
      </c>
      <c r="K215" s="36"/>
      <c r="L215" s="53"/>
      <c r="M215" s="53"/>
      <c r="N215" s="53"/>
      <c r="O215" s="53"/>
      <c r="P215" s="53"/>
      <c r="Q215" s="53"/>
    </row>
    <row r="216" spans="1:18" s="62" customFormat="1" ht="14.25">
      <c r="A216" s="110">
        <v>13</v>
      </c>
      <c r="B216" s="93" t="s">
        <v>125</v>
      </c>
      <c r="C216" s="95">
        <f t="shared" ref="C216:J216" si="71">SUM(C217:C233)</f>
        <v>61.910000000000004</v>
      </c>
      <c r="D216" s="95">
        <f t="shared" si="71"/>
        <v>1.7</v>
      </c>
      <c r="E216" s="95">
        <f t="shared" si="71"/>
        <v>0</v>
      </c>
      <c r="F216" s="95">
        <f t="shared" si="71"/>
        <v>63.61</v>
      </c>
      <c r="G216" s="95">
        <f t="shared" si="71"/>
        <v>148847.40000000002</v>
      </c>
      <c r="H216" s="95">
        <f t="shared" si="71"/>
        <v>8160</v>
      </c>
      <c r="I216" s="95">
        <f t="shared" si="71"/>
        <v>1493.4521739130432</v>
      </c>
      <c r="J216" s="95">
        <f t="shared" si="71"/>
        <v>139362</v>
      </c>
      <c r="K216" s="93"/>
      <c r="L216" s="63"/>
      <c r="M216" s="63"/>
      <c r="N216" s="63"/>
      <c r="O216" s="63"/>
      <c r="P216" s="63"/>
      <c r="Q216" s="63"/>
      <c r="R216" s="54"/>
    </row>
    <row r="217" spans="1:18" ht="15.75" customHeight="1">
      <c r="A217" s="86">
        <v>1</v>
      </c>
      <c r="B217" s="35" t="s">
        <v>646</v>
      </c>
      <c r="C217" s="102">
        <v>4.6500000000000004</v>
      </c>
      <c r="D217" s="284">
        <v>0.2</v>
      </c>
      <c r="E217" s="102"/>
      <c r="F217" s="248">
        <f t="shared" ref="F217:F233" si="72">C217+D217+E217</f>
        <v>4.8500000000000005</v>
      </c>
      <c r="G217" s="293">
        <f t="shared" si="67"/>
        <v>11349.000000000002</v>
      </c>
      <c r="H217" s="371">
        <f>19*32</f>
        <v>608</v>
      </c>
      <c r="I217" s="369">
        <f t="shared" si="61"/>
        <v>113.86956521739133</v>
      </c>
      <c r="J217" s="293">
        <f t="shared" si="66"/>
        <v>13847</v>
      </c>
      <c r="K217" s="36"/>
      <c r="L217" s="53"/>
      <c r="M217" s="53"/>
      <c r="N217" s="53"/>
      <c r="O217" s="53"/>
      <c r="P217" s="53"/>
      <c r="Q217" s="53"/>
    </row>
    <row r="218" spans="1:18" ht="15.75" customHeight="1">
      <c r="A218" s="86">
        <v>2</v>
      </c>
      <c r="B218" s="35" t="s">
        <v>647</v>
      </c>
      <c r="C218" s="154">
        <v>3</v>
      </c>
      <c r="D218" s="284"/>
      <c r="E218" s="102"/>
      <c r="F218" s="248">
        <f t="shared" si="72"/>
        <v>3</v>
      </c>
      <c r="G218" s="293">
        <f t="shared" si="67"/>
        <v>7020</v>
      </c>
      <c r="H218" s="371">
        <f t="shared" ref="H218:H226" si="73">19*32</f>
        <v>608</v>
      </c>
      <c r="I218" s="369">
        <f t="shared" ref="I218:I286" si="74">G218*12/(23*52)</f>
        <v>70.434782608695656</v>
      </c>
      <c r="J218" s="293">
        <f t="shared" si="66"/>
        <v>8565</v>
      </c>
      <c r="K218" s="36"/>
      <c r="L218" s="53"/>
      <c r="M218" s="53"/>
      <c r="N218" s="53"/>
      <c r="O218" s="53"/>
      <c r="P218" s="53"/>
      <c r="Q218" s="53"/>
    </row>
    <row r="219" spans="1:18" ht="15.75" customHeight="1">
      <c r="A219" s="86">
        <v>3</v>
      </c>
      <c r="B219" s="140" t="s">
        <v>590</v>
      </c>
      <c r="C219" s="102">
        <v>2.34</v>
      </c>
      <c r="D219" s="284"/>
      <c r="E219" s="102"/>
      <c r="F219" s="248">
        <f t="shared" si="72"/>
        <v>2.34</v>
      </c>
      <c r="G219" s="293">
        <f t="shared" si="67"/>
        <v>5475.5999999999995</v>
      </c>
      <c r="H219" s="371">
        <f t="shared" si="73"/>
        <v>608</v>
      </c>
      <c r="I219" s="369">
        <f t="shared" si="74"/>
        <v>54.939130434782605</v>
      </c>
      <c r="J219" s="293">
        <f t="shared" si="66"/>
        <v>6681</v>
      </c>
      <c r="K219" s="36"/>
      <c r="L219" s="53"/>
      <c r="M219" s="53"/>
      <c r="N219" s="53"/>
      <c r="O219" s="53"/>
      <c r="P219" s="53"/>
      <c r="Q219" s="53"/>
    </row>
    <row r="220" spans="1:18" ht="15.75" customHeight="1">
      <c r="A220" s="86">
        <v>4</v>
      </c>
      <c r="B220" s="140" t="s">
        <v>39</v>
      </c>
      <c r="C220" s="159">
        <v>4</v>
      </c>
      <c r="D220" s="284">
        <v>0.2</v>
      </c>
      <c r="E220" s="102"/>
      <c r="F220" s="248">
        <f t="shared" si="72"/>
        <v>4.2</v>
      </c>
      <c r="G220" s="293">
        <f t="shared" si="67"/>
        <v>9828</v>
      </c>
      <c r="H220" s="371">
        <f t="shared" si="73"/>
        <v>608</v>
      </c>
      <c r="I220" s="369">
        <f t="shared" si="74"/>
        <v>98.608695652173907</v>
      </c>
      <c r="J220" s="293">
        <f t="shared" si="66"/>
        <v>11991</v>
      </c>
      <c r="K220" s="36"/>
      <c r="L220" s="53"/>
      <c r="M220" s="53"/>
      <c r="N220" s="53"/>
      <c r="O220" s="53"/>
      <c r="P220" s="53"/>
      <c r="Q220" s="53"/>
    </row>
    <row r="221" spans="1:18" ht="15.75" customHeight="1">
      <c r="A221" s="86">
        <v>5</v>
      </c>
      <c r="B221" s="140" t="s">
        <v>454</v>
      </c>
      <c r="C221" s="159">
        <v>4.6500000000000004</v>
      </c>
      <c r="D221" s="284"/>
      <c r="E221" s="102"/>
      <c r="F221" s="248">
        <f t="shared" si="72"/>
        <v>4.6500000000000004</v>
      </c>
      <c r="G221" s="293">
        <f t="shared" si="67"/>
        <v>10881</v>
      </c>
      <c r="H221" s="371">
        <f t="shared" si="73"/>
        <v>608</v>
      </c>
      <c r="I221" s="369">
        <f t="shared" si="74"/>
        <v>109.17391304347827</v>
      </c>
      <c r="J221" s="293">
        <f t="shared" si="66"/>
        <v>13276</v>
      </c>
      <c r="K221" s="36"/>
      <c r="L221" s="53"/>
      <c r="M221" s="53"/>
      <c r="N221" s="53"/>
      <c r="O221" s="53"/>
      <c r="P221" s="53"/>
      <c r="Q221" s="53"/>
    </row>
    <row r="222" spans="1:18" ht="15.75" customHeight="1">
      <c r="A222" s="86">
        <v>6</v>
      </c>
      <c r="B222" s="140" t="s">
        <v>189</v>
      </c>
      <c r="C222" s="159">
        <v>2.34</v>
      </c>
      <c r="D222" s="284">
        <v>0.2</v>
      </c>
      <c r="E222" s="102"/>
      <c r="F222" s="248">
        <f t="shared" si="72"/>
        <v>2.54</v>
      </c>
      <c r="G222" s="293">
        <f t="shared" si="67"/>
        <v>5943.6</v>
      </c>
      <c r="H222" s="371">
        <f t="shared" si="73"/>
        <v>608</v>
      </c>
      <c r="I222" s="369">
        <f t="shared" si="74"/>
        <v>59.634782608695659</v>
      </c>
      <c r="J222" s="293">
        <f t="shared" si="66"/>
        <v>7252</v>
      </c>
      <c r="K222" s="36"/>
      <c r="L222" s="53"/>
      <c r="M222" s="53"/>
      <c r="N222" s="53"/>
      <c r="O222" s="53"/>
      <c r="P222" s="53"/>
      <c r="Q222" s="53"/>
    </row>
    <row r="223" spans="1:18" ht="15.75" customHeight="1">
      <c r="A223" s="86">
        <v>7</v>
      </c>
      <c r="B223" s="140" t="s">
        <v>456</v>
      </c>
      <c r="C223" s="159">
        <v>4.32</v>
      </c>
      <c r="D223" s="284"/>
      <c r="E223" s="102"/>
      <c r="F223" s="248">
        <f t="shared" si="72"/>
        <v>4.32</v>
      </c>
      <c r="G223" s="293">
        <f t="shared" si="67"/>
        <v>10108.800000000001</v>
      </c>
      <c r="H223" s="371">
        <f t="shared" si="73"/>
        <v>608</v>
      </c>
      <c r="I223" s="369">
        <f t="shared" si="74"/>
        <v>101.42608695652174</v>
      </c>
      <c r="J223" s="293">
        <f t="shared" si="66"/>
        <v>12333</v>
      </c>
      <c r="K223" s="36"/>
      <c r="L223" s="53"/>
      <c r="M223" s="53"/>
      <c r="N223" s="53"/>
      <c r="O223" s="53"/>
      <c r="P223" s="53"/>
      <c r="Q223" s="53"/>
    </row>
    <row r="224" spans="1:18" ht="15.75" customHeight="1">
      <c r="A224" s="86">
        <v>8</v>
      </c>
      <c r="B224" s="140" t="s">
        <v>569</v>
      </c>
      <c r="C224" s="159">
        <v>2.34</v>
      </c>
      <c r="D224" s="284"/>
      <c r="E224" s="102"/>
      <c r="F224" s="248">
        <f t="shared" si="72"/>
        <v>2.34</v>
      </c>
      <c r="G224" s="293">
        <f t="shared" si="67"/>
        <v>5475.5999999999995</v>
      </c>
      <c r="H224" s="371">
        <f t="shared" si="73"/>
        <v>608</v>
      </c>
      <c r="I224" s="369">
        <f t="shared" si="74"/>
        <v>54.939130434782605</v>
      </c>
      <c r="J224" s="293">
        <f t="shared" si="66"/>
        <v>6681</v>
      </c>
      <c r="K224" s="36"/>
      <c r="L224" s="53"/>
      <c r="M224" s="53"/>
      <c r="N224" s="53"/>
      <c r="O224" s="53"/>
      <c r="P224" s="53"/>
      <c r="Q224" s="53"/>
    </row>
    <row r="225" spans="1:18" ht="15.75" customHeight="1">
      <c r="A225" s="86">
        <v>9</v>
      </c>
      <c r="B225" s="140" t="s">
        <v>422</v>
      </c>
      <c r="C225" s="159">
        <v>4.8899999999999997</v>
      </c>
      <c r="D225" s="284">
        <v>0.2</v>
      </c>
      <c r="E225" s="102"/>
      <c r="F225" s="248">
        <f t="shared" si="72"/>
        <v>5.09</v>
      </c>
      <c r="G225" s="293">
        <f t="shared" si="67"/>
        <v>11910.6</v>
      </c>
      <c r="H225" s="371">
        <f t="shared" si="73"/>
        <v>608</v>
      </c>
      <c r="I225" s="369">
        <f t="shared" si="74"/>
        <v>119.50434782608697</v>
      </c>
      <c r="J225" s="293">
        <f t="shared" si="66"/>
        <v>14532</v>
      </c>
      <c r="K225" s="36"/>
      <c r="L225" s="53"/>
      <c r="M225" s="53"/>
      <c r="N225" s="53"/>
      <c r="O225" s="53"/>
      <c r="P225" s="53"/>
      <c r="Q225" s="53"/>
    </row>
    <row r="226" spans="1:18" ht="15.75" customHeight="1">
      <c r="A226" s="86">
        <v>10</v>
      </c>
      <c r="B226" s="140" t="s">
        <v>455</v>
      </c>
      <c r="C226" s="159">
        <v>4.68</v>
      </c>
      <c r="D226" s="282">
        <v>0.2</v>
      </c>
      <c r="E226" s="102"/>
      <c r="F226" s="248">
        <f t="shared" si="72"/>
        <v>4.88</v>
      </c>
      <c r="G226" s="293">
        <f t="shared" si="67"/>
        <v>11419.199999999999</v>
      </c>
      <c r="H226" s="371">
        <f t="shared" si="73"/>
        <v>608</v>
      </c>
      <c r="I226" s="369">
        <f t="shared" si="74"/>
        <v>114.57391304347826</v>
      </c>
      <c r="J226" s="293">
        <f t="shared" si="66"/>
        <v>13932</v>
      </c>
      <c r="K226" s="36"/>
      <c r="L226" s="53"/>
      <c r="M226" s="53"/>
      <c r="N226" s="53"/>
      <c r="O226" s="53"/>
      <c r="P226" s="53"/>
      <c r="Q226" s="53"/>
    </row>
    <row r="227" spans="1:18" ht="15.75" customHeight="1">
      <c r="A227" s="86">
        <v>11</v>
      </c>
      <c r="B227" s="140" t="s">
        <v>532</v>
      </c>
      <c r="C227" s="159">
        <v>3.33</v>
      </c>
      <c r="D227" s="282"/>
      <c r="E227" s="102"/>
      <c r="F227" s="248">
        <f t="shared" si="72"/>
        <v>3.33</v>
      </c>
      <c r="G227" s="293">
        <f t="shared" si="67"/>
        <v>7792.2</v>
      </c>
      <c r="H227" s="371">
        <f>22*32</f>
        <v>704</v>
      </c>
      <c r="I227" s="369">
        <f t="shared" si="74"/>
        <v>78.182608695652164</v>
      </c>
      <c r="J227" s="293">
        <f t="shared" si="66"/>
        <v>11008</v>
      </c>
      <c r="K227" s="36"/>
      <c r="L227" s="53"/>
      <c r="M227" s="53"/>
      <c r="N227" s="53"/>
      <c r="O227" s="53"/>
      <c r="P227" s="53"/>
      <c r="Q227" s="53"/>
    </row>
    <row r="228" spans="1:18" ht="15.75" customHeight="1">
      <c r="A228" s="86">
        <v>12</v>
      </c>
      <c r="B228" s="140" t="s">
        <v>480</v>
      </c>
      <c r="C228" s="102">
        <v>2.34</v>
      </c>
      <c r="D228" s="282"/>
      <c r="E228" s="102"/>
      <c r="F228" s="248">
        <f t="shared" si="72"/>
        <v>2.34</v>
      </c>
      <c r="G228" s="293">
        <f t="shared" si="67"/>
        <v>5475.5999999999995</v>
      </c>
      <c r="H228" s="371">
        <f>14*32</f>
        <v>448</v>
      </c>
      <c r="I228" s="369">
        <f t="shared" si="74"/>
        <v>54.939130434782605</v>
      </c>
      <c r="J228" s="293">
        <f t="shared" si="66"/>
        <v>4923</v>
      </c>
      <c r="K228" s="36"/>
      <c r="L228" s="53"/>
      <c r="M228" s="53"/>
      <c r="N228" s="53"/>
      <c r="O228" s="53"/>
      <c r="P228" s="53"/>
      <c r="Q228" s="53"/>
    </row>
    <row r="229" spans="1:18" ht="15.75" customHeight="1">
      <c r="A229" s="86">
        <v>13</v>
      </c>
      <c r="B229" s="140" t="s">
        <v>424</v>
      </c>
      <c r="C229" s="159">
        <v>2.34</v>
      </c>
      <c r="D229" s="282"/>
      <c r="E229" s="102"/>
      <c r="F229" s="248">
        <f t="shared" si="72"/>
        <v>2.34</v>
      </c>
      <c r="G229" s="293">
        <f t="shared" si="67"/>
        <v>5475.5999999999995</v>
      </c>
      <c r="H229" s="371">
        <f>10*32</f>
        <v>320</v>
      </c>
      <c r="I229" s="369">
        <f t="shared" si="74"/>
        <v>54.939130434782605</v>
      </c>
      <c r="J229" s="293">
        <f t="shared" si="66"/>
        <v>3516</v>
      </c>
      <c r="K229" s="36"/>
      <c r="L229" s="53"/>
      <c r="M229" s="53"/>
      <c r="N229" s="53"/>
      <c r="O229" s="53"/>
      <c r="P229" s="53"/>
      <c r="Q229" s="53"/>
    </row>
    <row r="230" spans="1:18" ht="15.75" customHeight="1">
      <c r="A230" s="86">
        <v>14</v>
      </c>
      <c r="B230" s="140" t="s">
        <v>338</v>
      </c>
      <c r="C230" s="102">
        <v>4.68</v>
      </c>
      <c r="D230" s="282"/>
      <c r="E230" s="102"/>
      <c r="F230" s="248">
        <f t="shared" si="72"/>
        <v>4.68</v>
      </c>
      <c r="G230" s="293">
        <f t="shared" si="67"/>
        <v>10951.199999999999</v>
      </c>
      <c r="H230" s="371">
        <f>3*32</f>
        <v>96</v>
      </c>
      <c r="I230" s="369">
        <f t="shared" si="74"/>
        <v>109.87826086956521</v>
      </c>
      <c r="J230" s="293">
        <f t="shared" si="66"/>
        <v>2110</v>
      </c>
      <c r="K230" s="36"/>
      <c r="L230" s="53"/>
      <c r="M230" s="53"/>
      <c r="N230" s="53"/>
      <c r="O230" s="53"/>
      <c r="P230" s="53"/>
      <c r="Q230" s="53"/>
    </row>
    <row r="231" spans="1:18" ht="15.75" customHeight="1">
      <c r="A231" s="86">
        <v>15</v>
      </c>
      <c r="B231" s="140" t="s">
        <v>156</v>
      </c>
      <c r="C231" s="102">
        <v>5.0199999999999996</v>
      </c>
      <c r="D231" s="282">
        <v>0.4</v>
      </c>
      <c r="E231" s="102"/>
      <c r="F231" s="248">
        <f t="shared" si="72"/>
        <v>5.42</v>
      </c>
      <c r="G231" s="293">
        <f t="shared" si="67"/>
        <v>12682.8</v>
      </c>
      <c r="H231" s="371">
        <f>2*32</f>
        <v>64</v>
      </c>
      <c r="I231" s="369">
        <f t="shared" si="74"/>
        <v>127.25217391304346</v>
      </c>
      <c r="J231" s="293">
        <f t="shared" si="66"/>
        <v>1629</v>
      </c>
      <c r="K231" s="36"/>
      <c r="L231" s="53"/>
      <c r="M231" s="53"/>
      <c r="N231" s="53"/>
      <c r="O231" s="53"/>
      <c r="P231" s="53"/>
      <c r="Q231" s="53"/>
    </row>
    <row r="232" spans="1:18" ht="15.75" customHeight="1">
      <c r="A232" s="86">
        <v>16</v>
      </c>
      <c r="B232" s="140" t="s">
        <v>337</v>
      </c>
      <c r="C232" s="102">
        <v>3.99</v>
      </c>
      <c r="D232" s="282">
        <v>0.3</v>
      </c>
      <c r="E232" s="102"/>
      <c r="F232" s="248">
        <f t="shared" si="72"/>
        <v>4.29</v>
      </c>
      <c r="G232" s="293">
        <f t="shared" si="67"/>
        <v>10038.6</v>
      </c>
      <c r="H232" s="371">
        <f>4*32</f>
        <v>128</v>
      </c>
      <c r="I232" s="369">
        <f t="shared" si="74"/>
        <v>100.7217391304348</v>
      </c>
      <c r="J232" s="293">
        <f t="shared" si="66"/>
        <v>2578</v>
      </c>
      <c r="K232" s="36"/>
      <c r="L232" s="53"/>
      <c r="M232" s="53"/>
      <c r="N232" s="53"/>
      <c r="O232" s="53"/>
      <c r="P232" s="53"/>
      <c r="Q232" s="53"/>
    </row>
    <row r="233" spans="1:18" ht="15.75" customHeight="1">
      <c r="A233" s="86">
        <v>17</v>
      </c>
      <c r="B233" s="140" t="s">
        <v>648</v>
      </c>
      <c r="C233" s="154">
        <v>3</v>
      </c>
      <c r="D233" s="282"/>
      <c r="E233" s="102"/>
      <c r="F233" s="248">
        <f t="shared" si="72"/>
        <v>3</v>
      </c>
      <c r="G233" s="293">
        <f t="shared" si="67"/>
        <v>7020</v>
      </c>
      <c r="H233" s="371">
        <f>10*32</f>
        <v>320</v>
      </c>
      <c r="I233" s="369">
        <f t="shared" si="74"/>
        <v>70.434782608695656</v>
      </c>
      <c r="J233" s="293">
        <f t="shared" si="66"/>
        <v>4508</v>
      </c>
      <c r="K233" s="36"/>
      <c r="L233" s="53"/>
      <c r="M233" s="53"/>
      <c r="N233" s="53"/>
      <c r="O233" s="53"/>
      <c r="P233" s="53"/>
      <c r="Q233" s="53"/>
    </row>
    <row r="234" spans="1:18" s="61" customFormat="1" ht="14.25">
      <c r="A234" s="92">
        <v>14</v>
      </c>
      <c r="B234" s="93" t="s">
        <v>126</v>
      </c>
      <c r="C234" s="95">
        <f t="shared" ref="C234:J234" si="75">SUM(C236:C243)</f>
        <v>29.150000000000002</v>
      </c>
      <c r="D234" s="95">
        <f t="shared" si="75"/>
        <v>0.4</v>
      </c>
      <c r="E234" s="95">
        <f t="shared" si="75"/>
        <v>0.75480000000000014</v>
      </c>
      <c r="F234" s="95">
        <f t="shared" si="75"/>
        <v>30.304799999999997</v>
      </c>
      <c r="G234" s="95">
        <f t="shared" si="75"/>
        <v>70913.232000000004</v>
      </c>
      <c r="H234" s="95">
        <f t="shared" si="75"/>
        <v>3360</v>
      </c>
      <c r="I234" s="95">
        <f t="shared" si="75"/>
        <v>711.50399999999991</v>
      </c>
      <c r="J234" s="95">
        <f t="shared" si="75"/>
        <v>68578</v>
      </c>
      <c r="K234" s="93"/>
      <c r="L234" s="63"/>
      <c r="M234" s="63"/>
      <c r="N234" s="63"/>
      <c r="O234" s="63"/>
      <c r="P234" s="63"/>
      <c r="Q234" s="63"/>
      <c r="R234" s="54"/>
    </row>
    <row r="235" spans="1:18" ht="16.5" customHeight="1">
      <c r="A235" s="102">
        <v>1</v>
      </c>
      <c r="B235" s="156" t="s">
        <v>231</v>
      </c>
      <c r="C235" s="234">
        <v>4.68</v>
      </c>
      <c r="D235" s="234">
        <v>0.2</v>
      </c>
      <c r="E235" s="102"/>
      <c r="F235" s="248">
        <f>C235</f>
        <v>4.68</v>
      </c>
      <c r="G235" s="293">
        <f t="shared" si="67"/>
        <v>10951.199999999999</v>
      </c>
      <c r="H235" s="371">
        <f>23*18</f>
        <v>414</v>
      </c>
      <c r="I235" s="369">
        <f t="shared" si="74"/>
        <v>109.87826086956521</v>
      </c>
      <c r="J235" s="293">
        <f t="shared" si="66"/>
        <v>9098</v>
      </c>
      <c r="K235" s="36"/>
      <c r="L235" s="53"/>
      <c r="M235" s="53"/>
      <c r="N235" s="53"/>
      <c r="O235" s="53"/>
      <c r="P235" s="53"/>
      <c r="Q235" s="53"/>
    </row>
    <row r="236" spans="1:18" ht="16.5" customHeight="1">
      <c r="A236" s="102">
        <v>2</v>
      </c>
      <c r="B236" s="156" t="s">
        <v>649</v>
      </c>
      <c r="C236" s="234">
        <v>4.2699999999999996</v>
      </c>
      <c r="D236" s="234"/>
      <c r="E236" s="102"/>
      <c r="F236" s="248">
        <f t="shared" ref="F236:F243" si="76">C236+D236+E236</f>
        <v>4.2699999999999996</v>
      </c>
      <c r="G236" s="293">
        <f t="shared" si="67"/>
        <v>9991.7999999999993</v>
      </c>
      <c r="H236" s="371">
        <f>23*35</f>
        <v>805</v>
      </c>
      <c r="I236" s="369">
        <f t="shared" si="74"/>
        <v>100.25217391304346</v>
      </c>
      <c r="J236" s="293">
        <f t="shared" si="66"/>
        <v>16141</v>
      </c>
      <c r="K236" s="36"/>
      <c r="L236" s="53"/>
      <c r="M236" s="53"/>
      <c r="N236" s="53"/>
      <c r="O236" s="53"/>
      <c r="P236" s="53"/>
      <c r="Q236" s="53"/>
    </row>
    <row r="237" spans="1:18" ht="15.75" customHeight="1">
      <c r="A237" s="102">
        <v>3</v>
      </c>
      <c r="B237" s="156" t="s">
        <v>230</v>
      </c>
      <c r="C237" s="234">
        <v>4.9800000000000004</v>
      </c>
      <c r="D237" s="234">
        <v>0.2</v>
      </c>
      <c r="E237" s="102"/>
      <c r="F237" s="248">
        <f t="shared" si="76"/>
        <v>5.1800000000000006</v>
      </c>
      <c r="G237" s="293">
        <f t="shared" si="67"/>
        <v>12121.2</v>
      </c>
      <c r="H237" s="371">
        <f>23*35</f>
        <v>805</v>
      </c>
      <c r="I237" s="369">
        <f t="shared" si="74"/>
        <v>121.61739130434785</v>
      </c>
      <c r="J237" s="293">
        <f t="shared" si="66"/>
        <v>19580</v>
      </c>
      <c r="K237" s="36"/>
      <c r="L237" s="53"/>
      <c r="M237" s="53"/>
      <c r="N237" s="53"/>
      <c r="O237" s="53"/>
      <c r="P237" s="53"/>
      <c r="Q237" s="53"/>
    </row>
    <row r="238" spans="1:18" ht="15.75" customHeight="1">
      <c r="A238" s="102">
        <v>4</v>
      </c>
      <c r="B238" s="156" t="s">
        <v>650</v>
      </c>
      <c r="C238" s="234">
        <v>4.6500000000000004</v>
      </c>
      <c r="D238" s="234">
        <v>0.2</v>
      </c>
      <c r="E238" s="245">
        <f>C238* 6%</f>
        <v>0.27900000000000003</v>
      </c>
      <c r="F238" s="248">
        <f t="shared" si="76"/>
        <v>5.1290000000000004</v>
      </c>
      <c r="G238" s="293">
        <f t="shared" si="67"/>
        <v>12001.86</v>
      </c>
      <c r="H238" s="371">
        <f>23*35</f>
        <v>805</v>
      </c>
      <c r="I238" s="369">
        <f t="shared" si="74"/>
        <v>120.42</v>
      </c>
      <c r="J238" s="293">
        <f t="shared" si="66"/>
        <v>19388</v>
      </c>
      <c r="K238" s="36"/>
      <c r="L238" s="53"/>
      <c r="M238" s="53"/>
      <c r="N238" s="53"/>
      <c r="O238" s="53"/>
      <c r="P238" s="53"/>
      <c r="Q238" s="53"/>
    </row>
    <row r="239" spans="1:18" ht="16.5" customHeight="1">
      <c r="A239" s="102">
        <v>5</v>
      </c>
      <c r="B239" s="156" t="s">
        <v>426</v>
      </c>
      <c r="C239" s="234">
        <v>2.2599999999999998</v>
      </c>
      <c r="D239" s="234"/>
      <c r="E239" s="270"/>
      <c r="F239" s="248">
        <f t="shared" si="76"/>
        <v>2.2599999999999998</v>
      </c>
      <c r="G239" s="293">
        <f t="shared" si="67"/>
        <v>5288.4</v>
      </c>
      <c r="H239" s="371">
        <f>6*17+6*18</f>
        <v>210</v>
      </c>
      <c r="I239" s="369">
        <f t="shared" si="74"/>
        <v>53.060869565217388</v>
      </c>
      <c r="J239" s="293">
        <f t="shared" si="66"/>
        <v>2229</v>
      </c>
      <c r="K239" s="36"/>
      <c r="L239" s="53"/>
      <c r="M239" s="53"/>
      <c r="N239" s="53"/>
      <c r="O239" s="53"/>
      <c r="P239" s="53"/>
      <c r="Q239" s="53"/>
    </row>
    <row r="240" spans="1:18" ht="16.5" customHeight="1">
      <c r="A240" s="102">
        <v>6</v>
      </c>
      <c r="B240" s="156" t="s">
        <v>502</v>
      </c>
      <c r="C240" s="234">
        <v>3.33</v>
      </c>
      <c r="D240" s="234"/>
      <c r="E240" s="102"/>
      <c r="F240" s="248">
        <f t="shared" si="76"/>
        <v>3.33</v>
      </c>
      <c r="G240" s="293">
        <f t="shared" si="67"/>
        <v>7792.2</v>
      </c>
      <c r="H240" s="371">
        <f>6*17+6*18</f>
        <v>210</v>
      </c>
      <c r="I240" s="369">
        <f t="shared" si="74"/>
        <v>78.182608695652164</v>
      </c>
      <c r="J240" s="293">
        <f t="shared" si="66"/>
        <v>3284</v>
      </c>
      <c r="K240" s="36"/>
      <c r="L240" s="53"/>
      <c r="M240" s="53"/>
      <c r="N240" s="53"/>
      <c r="O240" s="53"/>
      <c r="P240" s="53"/>
      <c r="Q240" s="53"/>
    </row>
    <row r="241" spans="1:18" ht="16.5" customHeight="1">
      <c r="A241" s="102">
        <v>7</v>
      </c>
      <c r="B241" s="156" t="s">
        <v>314</v>
      </c>
      <c r="C241" s="234">
        <v>2.67</v>
      </c>
      <c r="D241" s="234"/>
      <c r="E241" s="102"/>
      <c r="F241" s="248">
        <f t="shared" si="76"/>
        <v>2.67</v>
      </c>
      <c r="G241" s="293">
        <f t="shared" si="67"/>
        <v>6247.8</v>
      </c>
      <c r="H241" s="371">
        <f>6*17+6*18</f>
        <v>210</v>
      </c>
      <c r="I241" s="369">
        <f t="shared" si="74"/>
        <v>62.686956521739134</v>
      </c>
      <c r="J241" s="293">
        <f t="shared" si="66"/>
        <v>2633</v>
      </c>
      <c r="K241" s="36"/>
      <c r="L241" s="53"/>
      <c r="M241" s="53"/>
      <c r="N241" s="53"/>
      <c r="O241" s="53"/>
      <c r="P241" s="53"/>
      <c r="Q241" s="53"/>
    </row>
    <row r="242" spans="1:18" ht="16.5" customHeight="1">
      <c r="A242" s="102">
        <v>8</v>
      </c>
      <c r="B242" s="156" t="s">
        <v>427</v>
      </c>
      <c r="C242" s="234">
        <v>3.33</v>
      </c>
      <c r="D242" s="234"/>
      <c r="E242" s="102"/>
      <c r="F242" s="248">
        <f t="shared" si="76"/>
        <v>3.33</v>
      </c>
      <c r="G242" s="293">
        <f t="shared" si="67"/>
        <v>7792.2</v>
      </c>
      <c r="H242" s="371">
        <f>6*17+6*18</f>
        <v>210</v>
      </c>
      <c r="I242" s="369">
        <f t="shared" si="74"/>
        <v>78.182608695652164</v>
      </c>
      <c r="J242" s="293">
        <f t="shared" si="66"/>
        <v>3284</v>
      </c>
      <c r="K242" s="36"/>
      <c r="L242" s="53"/>
      <c r="M242" s="53"/>
      <c r="N242" s="53"/>
      <c r="O242" s="53"/>
      <c r="P242" s="53"/>
      <c r="Q242" s="53"/>
    </row>
    <row r="243" spans="1:18" ht="16.5" customHeight="1">
      <c r="A243" s="102">
        <v>9</v>
      </c>
      <c r="B243" s="156" t="s">
        <v>651</v>
      </c>
      <c r="C243" s="234">
        <v>3.66</v>
      </c>
      <c r="D243" s="234"/>
      <c r="E243" s="245">
        <f>C243* 13%</f>
        <v>0.47580000000000006</v>
      </c>
      <c r="F243" s="248">
        <f t="shared" si="76"/>
        <v>4.1358000000000006</v>
      </c>
      <c r="G243" s="293">
        <f t="shared" si="67"/>
        <v>9677.7720000000008</v>
      </c>
      <c r="H243" s="371">
        <f>3*17+3*18</f>
        <v>105</v>
      </c>
      <c r="I243" s="369">
        <f t="shared" si="74"/>
        <v>97.101391304347828</v>
      </c>
      <c r="J243" s="293">
        <f t="shared" si="66"/>
        <v>2039</v>
      </c>
      <c r="K243" s="36"/>
      <c r="L243" s="53"/>
      <c r="M243" s="53"/>
      <c r="N243" s="53"/>
      <c r="O243" s="53"/>
      <c r="P243" s="53"/>
      <c r="Q243" s="53"/>
    </row>
    <row r="244" spans="1:18" s="62" customFormat="1" ht="14.25">
      <c r="A244" s="92">
        <v>15</v>
      </c>
      <c r="B244" s="93" t="s">
        <v>256</v>
      </c>
      <c r="C244" s="95">
        <f t="shared" ref="C244:J244" si="77">SUM(C245:C255)</f>
        <v>43.149999999999991</v>
      </c>
      <c r="D244" s="95">
        <f t="shared" si="77"/>
        <v>0.2</v>
      </c>
      <c r="E244" s="95">
        <f t="shared" si="77"/>
        <v>0.40599999999999997</v>
      </c>
      <c r="F244" s="95">
        <f t="shared" si="77"/>
        <v>43.756</v>
      </c>
      <c r="G244" s="95">
        <f t="shared" si="77"/>
        <v>102389.04</v>
      </c>
      <c r="H244" s="95">
        <f t="shared" si="77"/>
        <v>6411</v>
      </c>
      <c r="I244" s="95">
        <f t="shared" si="77"/>
        <v>1027.3147826086956</v>
      </c>
      <c r="J244" s="95">
        <f t="shared" si="77"/>
        <v>121830</v>
      </c>
      <c r="K244" s="93"/>
      <c r="L244" s="63"/>
      <c r="M244" s="63"/>
      <c r="N244" s="63"/>
      <c r="O244" s="63"/>
      <c r="P244" s="63"/>
      <c r="Q244" s="63"/>
      <c r="R244" s="54"/>
    </row>
    <row r="245" spans="1:18" ht="15.75" customHeight="1">
      <c r="A245" s="102">
        <v>1</v>
      </c>
      <c r="B245" s="31" t="s">
        <v>401</v>
      </c>
      <c r="C245" s="285">
        <v>4.8899999999999997</v>
      </c>
      <c r="D245" s="286"/>
      <c r="E245" s="270"/>
      <c r="F245" s="248">
        <f t="shared" ref="F245:F255" si="78">C245+D245+E245</f>
        <v>4.8899999999999997</v>
      </c>
      <c r="G245" s="293">
        <f t="shared" si="67"/>
        <v>11442.599999999999</v>
      </c>
      <c r="H245" s="365">
        <f t="shared" ref="H245:H250" si="79">21*35</f>
        <v>735</v>
      </c>
      <c r="I245" s="369">
        <f t="shared" si="74"/>
        <v>114.8086956521739</v>
      </c>
      <c r="J245" s="293">
        <f t="shared" si="66"/>
        <v>16877</v>
      </c>
      <c r="K245" s="36"/>
      <c r="L245" s="53"/>
      <c r="M245" s="53"/>
      <c r="N245" s="53"/>
      <c r="O245" s="53"/>
      <c r="P245" s="53"/>
      <c r="Q245" s="53"/>
    </row>
    <row r="246" spans="1:18" ht="15.75" customHeight="1">
      <c r="A246" s="102">
        <v>2</v>
      </c>
      <c r="B246" s="32" t="s">
        <v>51</v>
      </c>
      <c r="C246" s="285">
        <v>3.99</v>
      </c>
      <c r="D246" s="286">
        <v>0.2</v>
      </c>
      <c r="E246" s="270"/>
      <c r="F246" s="248">
        <f t="shared" si="78"/>
        <v>4.1900000000000004</v>
      </c>
      <c r="G246" s="293">
        <f t="shared" si="67"/>
        <v>9804.6</v>
      </c>
      <c r="H246" s="365">
        <f t="shared" si="79"/>
        <v>735</v>
      </c>
      <c r="I246" s="369">
        <f t="shared" si="74"/>
        <v>98.373913043478268</v>
      </c>
      <c r="J246" s="293">
        <f t="shared" si="66"/>
        <v>14461</v>
      </c>
      <c r="K246" s="36"/>
      <c r="L246" s="53"/>
      <c r="M246" s="53"/>
      <c r="N246" s="53"/>
      <c r="O246" s="53"/>
      <c r="P246" s="53"/>
      <c r="Q246" s="53"/>
    </row>
    <row r="247" spans="1:18" ht="15.75" customHeight="1">
      <c r="A247" s="102">
        <v>3</v>
      </c>
      <c r="B247" s="33" t="s">
        <v>467</v>
      </c>
      <c r="C247" s="285">
        <v>2.34</v>
      </c>
      <c r="D247" s="286"/>
      <c r="E247" s="270"/>
      <c r="F247" s="248">
        <f t="shared" si="78"/>
        <v>2.34</v>
      </c>
      <c r="G247" s="293">
        <f t="shared" si="67"/>
        <v>5475.5999999999995</v>
      </c>
      <c r="H247" s="365">
        <f t="shared" si="79"/>
        <v>735</v>
      </c>
      <c r="I247" s="369">
        <f t="shared" si="74"/>
        <v>54.939130434782605</v>
      </c>
      <c r="J247" s="293">
        <f t="shared" si="66"/>
        <v>8076</v>
      </c>
      <c r="K247" s="36"/>
      <c r="L247" s="53"/>
      <c r="M247" s="53"/>
      <c r="N247" s="53"/>
      <c r="O247" s="53"/>
      <c r="P247" s="53"/>
      <c r="Q247" s="53"/>
    </row>
    <row r="248" spans="1:18" ht="15.75" customHeight="1">
      <c r="A248" s="102">
        <v>4</v>
      </c>
      <c r="B248" s="33" t="s">
        <v>318</v>
      </c>
      <c r="C248" s="285">
        <v>4.32</v>
      </c>
      <c r="D248" s="286"/>
      <c r="E248" s="270"/>
      <c r="F248" s="248">
        <f t="shared" si="78"/>
        <v>4.32</v>
      </c>
      <c r="G248" s="293">
        <f t="shared" si="67"/>
        <v>10108.800000000001</v>
      </c>
      <c r="H248" s="365">
        <f t="shared" si="79"/>
        <v>735</v>
      </c>
      <c r="I248" s="369">
        <f t="shared" si="74"/>
        <v>101.42608695652174</v>
      </c>
      <c r="J248" s="293">
        <f t="shared" si="66"/>
        <v>14910</v>
      </c>
      <c r="K248" s="36"/>
      <c r="L248" s="53"/>
      <c r="M248" s="53"/>
      <c r="N248" s="53"/>
      <c r="O248" s="53"/>
      <c r="P248" s="53"/>
      <c r="Q248" s="53"/>
    </row>
    <row r="249" spans="1:18" ht="15.75" customHeight="1">
      <c r="A249" s="102">
        <v>5</v>
      </c>
      <c r="B249" s="33" t="s">
        <v>399</v>
      </c>
      <c r="C249" s="285">
        <v>4.9800000000000004</v>
      </c>
      <c r="D249" s="286"/>
      <c r="E249" s="270"/>
      <c r="F249" s="248">
        <f t="shared" si="78"/>
        <v>4.9800000000000004</v>
      </c>
      <c r="G249" s="293">
        <f t="shared" si="67"/>
        <v>11653.2</v>
      </c>
      <c r="H249" s="365">
        <f t="shared" si="79"/>
        <v>735</v>
      </c>
      <c r="I249" s="369">
        <f t="shared" si="74"/>
        <v>116.9217391304348</v>
      </c>
      <c r="J249" s="293">
        <f t="shared" si="66"/>
        <v>17187</v>
      </c>
      <c r="K249" s="36"/>
      <c r="L249" s="53"/>
      <c r="M249" s="53"/>
      <c r="N249" s="53"/>
      <c r="O249" s="53"/>
      <c r="P249" s="53"/>
      <c r="Q249" s="53"/>
    </row>
    <row r="250" spans="1:18" ht="15.75" customHeight="1">
      <c r="A250" s="102">
        <v>6</v>
      </c>
      <c r="B250" s="33" t="s">
        <v>400</v>
      </c>
      <c r="C250" s="285">
        <v>4.0599999999999996</v>
      </c>
      <c r="D250" s="286"/>
      <c r="E250" s="270">
        <f>C250*10%</f>
        <v>0.40599999999999997</v>
      </c>
      <c r="F250" s="248">
        <f t="shared" si="78"/>
        <v>4.4659999999999993</v>
      </c>
      <c r="G250" s="293">
        <f t="shared" si="67"/>
        <v>10450.439999999999</v>
      </c>
      <c r="H250" s="365">
        <f t="shared" si="79"/>
        <v>735</v>
      </c>
      <c r="I250" s="369">
        <f t="shared" si="74"/>
        <v>104.85391304347824</v>
      </c>
      <c r="J250" s="293">
        <f t="shared" si="66"/>
        <v>15414</v>
      </c>
      <c r="K250" s="36"/>
      <c r="L250" s="53"/>
      <c r="M250" s="53"/>
      <c r="N250" s="53"/>
      <c r="O250" s="53"/>
      <c r="P250" s="53"/>
      <c r="Q250" s="53"/>
    </row>
    <row r="251" spans="1:18" ht="15.75" customHeight="1">
      <c r="A251" s="102">
        <v>7</v>
      </c>
      <c r="B251" s="31" t="s">
        <v>466</v>
      </c>
      <c r="C251" s="285">
        <v>4.58</v>
      </c>
      <c r="D251" s="286"/>
      <c r="E251" s="270"/>
      <c r="F251" s="248">
        <f t="shared" si="78"/>
        <v>4.58</v>
      </c>
      <c r="G251" s="293">
        <f t="shared" si="67"/>
        <v>10717.2</v>
      </c>
      <c r="H251" s="365">
        <v>315</v>
      </c>
      <c r="I251" s="369">
        <f t="shared" si="74"/>
        <v>107.53043478260871</v>
      </c>
      <c r="J251" s="293">
        <f t="shared" si="66"/>
        <v>6774</v>
      </c>
      <c r="K251" s="36"/>
      <c r="L251" s="53"/>
      <c r="M251" s="53"/>
      <c r="N251" s="53"/>
      <c r="O251" s="53"/>
      <c r="P251" s="53"/>
      <c r="Q251" s="53"/>
    </row>
    <row r="252" spans="1:18" ht="15.75" customHeight="1">
      <c r="A252" s="102">
        <v>8</v>
      </c>
      <c r="B252" s="33" t="s">
        <v>160</v>
      </c>
      <c r="C252" s="285">
        <v>3.66</v>
      </c>
      <c r="D252" s="286"/>
      <c r="E252" s="270"/>
      <c r="F252" s="248">
        <f t="shared" si="78"/>
        <v>3.66</v>
      </c>
      <c r="G252" s="293">
        <f t="shared" si="67"/>
        <v>8564.4</v>
      </c>
      <c r="H252" s="365">
        <v>281</v>
      </c>
      <c r="I252" s="369">
        <f t="shared" si="74"/>
        <v>85.930434782608685</v>
      </c>
      <c r="J252" s="293">
        <f t="shared" si="66"/>
        <v>4829</v>
      </c>
      <c r="K252" s="36"/>
      <c r="L252" s="53"/>
      <c r="M252" s="53"/>
      <c r="N252" s="53"/>
      <c r="O252" s="53"/>
      <c r="P252" s="53"/>
      <c r="Q252" s="53"/>
    </row>
    <row r="253" spans="1:18" ht="15.75" customHeight="1">
      <c r="A253" s="102">
        <v>9</v>
      </c>
      <c r="B253" s="31" t="s">
        <v>10</v>
      </c>
      <c r="C253" s="285">
        <v>3</v>
      </c>
      <c r="D253" s="286"/>
      <c r="E253" s="270"/>
      <c r="F253" s="248">
        <f t="shared" si="78"/>
        <v>3</v>
      </c>
      <c r="G253" s="293">
        <f t="shared" si="67"/>
        <v>7020</v>
      </c>
      <c r="H253" s="365">
        <v>281</v>
      </c>
      <c r="I253" s="369">
        <f t="shared" si="74"/>
        <v>70.434782608695656</v>
      </c>
      <c r="J253" s="293">
        <f t="shared" si="66"/>
        <v>3958</v>
      </c>
      <c r="K253" s="36"/>
      <c r="L253" s="53"/>
      <c r="M253" s="53"/>
      <c r="N253" s="53"/>
      <c r="O253" s="53"/>
      <c r="P253" s="53"/>
      <c r="Q253" s="53"/>
    </row>
    <row r="254" spans="1:18" ht="15.75" customHeight="1">
      <c r="A254" s="102">
        <v>10</v>
      </c>
      <c r="B254" s="33" t="s">
        <v>513</v>
      </c>
      <c r="C254" s="285">
        <v>3.33</v>
      </c>
      <c r="D254" s="286"/>
      <c r="E254" s="270"/>
      <c r="F254" s="248">
        <f t="shared" si="78"/>
        <v>3.33</v>
      </c>
      <c r="G254" s="293">
        <f t="shared" si="67"/>
        <v>7792.2</v>
      </c>
      <c r="H254" s="365">
        <v>562</v>
      </c>
      <c r="I254" s="369">
        <f t="shared" si="74"/>
        <v>78.182608695652164</v>
      </c>
      <c r="J254" s="293">
        <f t="shared" si="66"/>
        <v>8788</v>
      </c>
      <c r="K254" s="36"/>
      <c r="L254" s="53"/>
      <c r="M254" s="53"/>
      <c r="N254" s="53"/>
      <c r="O254" s="53"/>
      <c r="P254" s="53"/>
      <c r="Q254" s="53"/>
    </row>
    <row r="255" spans="1:18" ht="15.75" customHeight="1">
      <c r="A255" s="102">
        <v>11</v>
      </c>
      <c r="B255" s="31" t="s">
        <v>293</v>
      </c>
      <c r="C255" s="285">
        <v>4</v>
      </c>
      <c r="D255" s="286"/>
      <c r="E255" s="270"/>
      <c r="F255" s="248">
        <f t="shared" si="78"/>
        <v>4</v>
      </c>
      <c r="G255" s="293">
        <f t="shared" si="67"/>
        <v>9360</v>
      </c>
      <c r="H255" s="365">
        <f>H253*2</f>
        <v>562</v>
      </c>
      <c r="I255" s="369">
        <f t="shared" si="74"/>
        <v>93.913043478260875</v>
      </c>
      <c r="J255" s="293">
        <f t="shared" si="66"/>
        <v>10556</v>
      </c>
      <c r="K255" s="36"/>
      <c r="L255" s="53"/>
      <c r="M255" s="53"/>
      <c r="N255" s="53"/>
      <c r="O255" s="53"/>
      <c r="P255" s="53"/>
      <c r="Q255" s="53"/>
    </row>
    <row r="256" spans="1:18" s="61" customFormat="1" ht="14.25">
      <c r="A256" s="92">
        <v>16</v>
      </c>
      <c r="B256" s="93" t="s">
        <v>165</v>
      </c>
      <c r="C256" s="95">
        <f>SUM(C257:C272)</f>
        <v>52.5</v>
      </c>
      <c r="D256" s="95">
        <f t="shared" ref="D256:J256" si="80">SUM(D257:D272)</f>
        <v>0.4</v>
      </c>
      <c r="E256" s="95">
        <f t="shared" si="80"/>
        <v>0.2445</v>
      </c>
      <c r="F256" s="95">
        <f t="shared" si="80"/>
        <v>53.144499999999994</v>
      </c>
      <c r="G256" s="95">
        <f t="shared" si="80"/>
        <v>124358.12999999999</v>
      </c>
      <c r="H256" s="95">
        <f t="shared" si="80"/>
        <v>2816</v>
      </c>
      <c r="I256" s="95">
        <f t="shared" si="80"/>
        <v>1247.7404347826086</v>
      </c>
      <c r="J256" s="95">
        <f t="shared" si="80"/>
        <v>50009</v>
      </c>
      <c r="K256" s="93"/>
      <c r="L256" s="63"/>
      <c r="M256" s="63"/>
      <c r="N256" s="63"/>
      <c r="O256" s="63"/>
      <c r="P256" s="63"/>
      <c r="Q256" s="63"/>
      <c r="R256" s="54"/>
    </row>
    <row r="257" spans="1:17" ht="15.75" customHeight="1">
      <c r="A257" s="96">
        <v>1</v>
      </c>
      <c r="B257" s="36" t="s">
        <v>259</v>
      </c>
      <c r="C257" s="159">
        <v>4</v>
      </c>
      <c r="D257" s="160"/>
      <c r="E257" s="102"/>
      <c r="F257" s="248">
        <f t="shared" ref="F257:F272" si="81">C257+D257+E257</f>
        <v>4</v>
      </c>
      <c r="G257" s="293">
        <f t="shared" si="67"/>
        <v>9360</v>
      </c>
      <c r="H257" s="293">
        <f>19*35</f>
        <v>665</v>
      </c>
      <c r="I257" s="369">
        <f t="shared" si="74"/>
        <v>93.913043478260875</v>
      </c>
      <c r="J257" s="293">
        <f t="shared" si="66"/>
        <v>12490</v>
      </c>
      <c r="K257" s="36"/>
      <c r="L257" s="85"/>
      <c r="M257" s="53"/>
      <c r="N257" s="53"/>
      <c r="O257" s="53"/>
      <c r="P257" s="53"/>
      <c r="Q257" s="53"/>
    </row>
    <row r="258" spans="1:17" ht="15.75" customHeight="1">
      <c r="A258" s="96">
        <v>2</v>
      </c>
      <c r="B258" s="36" t="s">
        <v>779</v>
      </c>
      <c r="C258" s="159">
        <v>4</v>
      </c>
      <c r="D258" s="160"/>
      <c r="E258" s="102"/>
      <c r="F258" s="248">
        <f t="shared" si="81"/>
        <v>4</v>
      </c>
      <c r="G258" s="293">
        <f t="shared" si="67"/>
        <v>9360</v>
      </c>
      <c r="H258" s="293">
        <f>18*17</f>
        <v>306</v>
      </c>
      <c r="I258" s="369">
        <f t="shared" si="74"/>
        <v>93.913043478260875</v>
      </c>
      <c r="J258" s="293">
        <f t="shared" ref="J258:J321" si="82">ROUND((H258*I258*0.2),0)</f>
        <v>5747</v>
      </c>
      <c r="K258" s="36"/>
      <c r="L258" s="85"/>
      <c r="M258" s="53"/>
      <c r="N258" s="53"/>
      <c r="O258" s="53"/>
      <c r="P258" s="53"/>
      <c r="Q258" s="53"/>
    </row>
    <row r="259" spans="1:17" ht="15.75" customHeight="1">
      <c r="A259" s="96">
        <v>3</v>
      </c>
      <c r="B259" s="36" t="s">
        <v>775</v>
      </c>
      <c r="C259" s="159">
        <v>4.34</v>
      </c>
      <c r="D259" s="160">
        <v>0.2</v>
      </c>
      <c r="E259" s="102"/>
      <c r="F259" s="248">
        <f t="shared" si="81"/>
        <v>4.54</v>
      </c>
      <c r="G259" s="293">
        <f t="shared" si="67"/>
        <v>10623.6</v>
      </c>
      <c r="H259" s="293">
        <f>18*17</f>
        <v>306</v>
      </c>
      <c r="I259" s="369">
        <f t="shared" si="74"/>
        <v>106.5913043478261</v>
      </c>
      <c r="J259" s="293">
        <f t="shared" si="82"/>
        <v>6523</v>
      </c>
      <c r="K259" s="36"/>
      <c r="L259" s="85"/>
      <c r="M259" s="53"/>
      <c r="N259" s="53"/>
      <c r="O259" s="53"/>
      <c r="P259" s="53"/>
      <c r="Q259" s="53"/>
    </row>
    <row r="260" spans="1:17" ht="15.75" customHeight="1">
      <c r="A260" s="96">
        <v>4</v>
      </c>
      <c r="B260" s="36" t="s">
        <v>652</v>
      </c>
      <c r="C260" s="159">
        <v>4.8899999999999997</v>
      </c>
      <c r="D260" s="160"/>
      <c r="E260" s="102">
        <f>C260*5%</f>
        <v>0.2445</v>
      </c>
      <c r="F260" s="248">
        <f t="shared" si="81"/>
        <v>5.1345000000000001</v>
      </c>
      <c r="G260" s="293">
        <f t="shared" si="67"/>
        <v>12014.73</v>
      </c>
      <c r="H260" s="293">
        <f>16*18</f>
        <v>288</v>
      </c>
      <c r="I260" s="369">
        <f t="shared" si="74"/>
        <v>120.54913043478261</v>
      </c>
      <c r="J260" s="293">
        <f t="shared" si="82"/>
        <v>6944</v>
      </c>
      <c r="K260" s="36"/>
      <c r="L260" s="85"/>
      <c r="M260" s="53"/>
      <c r="N260" s="53"/>
      <c r="O260" s="53"/>
      <c r="P260" s="53"/>
      <c r="Q260" s="53"/>
    </row>
    <row r="261" spans="1:17" ht="15.75" customHeight="1">
      <c r="A261" s="96">
        <v>5</v>
      </c>
      <c r="B261" s="36" t="s">
        <v>653</v>
      </c>
      <c r="C261" s="159">
        <v>4.58</v>
      </c>
      <c r="D261" s="160">
        <v>0.2</v>
      </c>
      <c r="E261" s="102"/>
      <c r="F261" s="248">
        <f t="shared" si="81"/>
        <v>4.78</v>
      </c>
      <c r="G261" s="293">
        <f t="shared" si="67"/>
        <v>11185.2</v>
      </c>
      <c r="H261" s="293">
        <f>16*18</f>
        <v>288</v>
      </c>
      <c r="I261" s="369">
        <f t="shared" si="74"/>
        <v>112.22608695652175</v>
      </c>
      <c r="J261" s="293">
        <f t="shared" si="82"/>
        <v>6464</v>
      </c>
      <c r="K261" s="36"/>
      <c r="L261" s="85"/>
      <c r="M261" s="53"/>
      <c r="N261" s="53"/>
      <c r="O261" s="53"/>
      <c r="P261" s="53"/>
      <c r="Q261" s="53"/>
    </row>
    <row r="262" spans="1:17" ht="15.75" customHeight="1">
      <c r="A262" s="96">
        <v>6</v>
      </c>
      <c r="B262" s="161" t="s">
        <v>290</v>
      </c>
      <c r="C262" s="159">
        <v>3.33</v>
      </c>
      <c r="D262" s="160"/>
      <c r="E262" s="102"/>
      <c r="F262" s="248">
        <f t="shared" si="81"/>
        <v>3.33</v>
      </c>
      <c r="G262" s="293">
        <f t="shared" si="67"/>
        <v>7792.2</v>
      </c>
      <c r="H262" s="293">
        <f>3*18</f>
        <v>54</v>
      </c>
      <c r="I262" s="369">
        <f t="shared" si="74"/>
        <v>78.182608695652164</v>
      </c>
      <c r="J262" s="293">
        <f t="shared" si="82"/>
        <v>844</v>
      </c>
      <c r="K262" s="36"/>
      <c r="L262" s="85"/>
      <c r="M262" s="53"/>
      <c r="N262" s="53"/>
      <c r="O262" s="53"/>
      <c r="P262" s="53"/>
      <c r="Q262" s="53"/>
    </row>
    <row r="263" spans="1:17" ht="15.75" customHeight="1">
      <c r="A263" s="96">
        <v>7</v>
      </c>
      <c r="B263" s="161"/>
      <c r="C263" s="159">
        <v>3.66</v>
      </c>
      <c r="D263" s="160"/>
      <c r="E263" s="102"/>
      <c r="F263" s="248">
        <f t="shared" si="81"/>
        <v>3.66</v>
      </c>
      <c r="G263" s="293">
        <f t="shared" si="67"/>
        <v>8564.4</v>
      </c>
      <c r="H263" s="293">
        <f>4*17</f>
        <v>68</v>
      </c>
      <c r="I263" s="369">
        <f t="shared" si="74"/>
        <v>85.930434782608685</v>
      </c>
      <c r="J263" s="293">
        <f t="shared" si="82"/>
        <v>1169</v>
      </c>
      <c r="K263" s="36"/>
      <c r="L263" s="85"/>
      <c r="M263" s="53"/>
      <c r="N263" s="53"/>
      <c r="O263" s="53"/>
      <c r="P263" s="53"/>
      <c r="Q263" s="53"/>
    </row>
    <row r="264" spans="1:17" ht="15.75" customHeight="1">
      <c r="A264" s="96">
        <v>8</v>
      </c>
      <c r="B264" s="161" t="s">
        <v>556</v>
      </c>
      <c r="C264" s="159">
        <v>2.34</v>
      </c>
      <c r="D264" s="160"/>
      <c r="E264" s="102"/>
      <c r="F264" s="248">
        <f t="shared" si="81"/>
        <v>2.34</v>
      </c>
      <c r="G264" s="293">
        <f t="shared" si="67"/>
        <v>5475.5999999999995</v>
      </c>
      <c r="H264" s="293">
        <f>8*18</f>
        <v>144</v>
      </c>
      <c r="I264" s="369">
        <f t="shared" si="74"/>
        <v>54.939130434782605</v>
      </c>
      <c r="J264" s="293">
        <f t="shared" si="82"/>
        <v>1582</v>
      </c>
      <c r="K264" s="36"/>
      <c r="L264" s="85"/>
      <c r="M264" s="53"/>
      <c r="N264" s="53"/>
      <c r="O264" s="53"/>
      <c r="P264" s="53"/>
      <c r="Q264" s="53"/>
    </row>
    <row r="265" spans="1:17" ht="15.75" customHeight="1">
      <c r="A265" s="96">
        <v>9</v>
      </c>
      <c r="B265" s="161" t="s">
        <v>258</v>
      </c>
      <c r="C265" s="159">
        <v>3.33</v>
      </c>
      <c r="D265" s="160"/>
      <c r="E265" s="102"/>
      <c r="F265" s="248">
        <f t="shared" si="81"/>
        <v>3.33</v>
      </c>
      <c r="G265" s="293">
        <f t="shared" ref="G265:G328" si="83">F265*2340</f>
        <v>7792.2</v>
      </c>
      <c r="H265" s="293">
        <f>2*35</f>
        <v>70</v>
      </c>
      <c r="I265" s="369">
        <f t="shared" si="74"/>
        <v>78.182608695652164</v>
      </c>
      <c r="J265" s="293">
        <f t="shared" si="82"/>
        <v>1095</v>
      </c>
      <c r="K265" s="36"/>
      <c r="L265" s="85"/>
      <c r="M265" s="53"/>
      <c r="N265" s="53"/>
      <c r="O265" s="53"/>
      <c r="P265" s="53"/>
      <c r="Q265" s="53"/>
    </row>
    <row r="266" spans="1:17" ht="15.75" customHeight="1">
      <c r="A266" s="96">
        <v>10</v>
      </c>
      <c r="B266" s="161" t="s">
        <v>474</v>
      </c>
      <c r="C266" s="159">
        <v>2.2599999999999998</v>
      </c>
      <c r="D266" s="160"/>
      <c r="E266" s="102"/>
      <c r="F266" s="248">
        <f t="shared" si="81"/>
        <v>2.2599999999999998</v>
      </c>
      <c r="G266" s="293">
        <f t="shared" si="83"/>
        <v>5288.4</v>
      </c>
      <c r="H266" s="293">
        <f>6*18</f>
        <v>108</v>
      </c>
      <c r="I266" s="369">
        <f t="shared" si="74"/>
        <v>53.060869565217388</v>
      </c>
      <c r="J266" s="293">
        <f t="shared" si="82"/>
        <v>1146</v>
      </c>
      <c r="K266" s="36"/>
      <c r="L266" s="85"/>
      <c r="M266" s="53"/>
      <c r="N266" s="53"/>
      <c r="O266" s="53"/>
      <c r="P266" s="53"/>
      <c r="Q266" s="53"/>
    </row>
    <row r="267" spans="1:17" ht="15.75" customHeight="1">
      <c r="A267" s="96">
        <v>11</v>
      </c>
      <c r="B267" s="161"/>
      <c r="C267" s="159">
        <v>2.46</v>
      </c>
      <c r="D267" s="160"/>
      <c r="E267" s="102"/>
      <c r="F267" s="248">
        <f t="shared" si="81"/>
        <v>2.46</v>
      </c>
      <c r="G267" s="293">
        <f t="shared" si="83"/>
        <v>5756.4</v>
      </c>
      <c r="H267" s="293">
        <f>6*17</f>
        <v>102</v>
      </c>
      <c r="I267" s="369">
        <f t="shared" si="74"/>
        <v>57.756521739130427</v>
      </c>
      <c r="J267" s="293">
        <f t="shared" si="82"/>
        <v>1178</v>
      </c>
      <c r="K267" s="36"/>
      <c r="L267" s="85"/>
      <c r="M267" s="53"/>
      <c r="N267" s="53"/>
      <c r="O267" s="53"/>
      <c r="P267" s="53"/>
      <c r="Q267" s="53"/>
    </row>
    <row r="268" spans="1:17" ht="15.75" customHeight="1">
      <c r="A268" s="96">
        <v>12</v>
      </c>
      <c r="B268" s="161" t="s">
        <v>654</v>
      </c>
      <c r="C268" s="159">
        <v>3.03</v>
      </c>
      <c r="D268" s="160"/>
      <c r="E268" s="102"/>
      <c r="F268" s="248">
        <f t="shared" si="81"/>
        <v>3.03</v>
      </c>
      <c r="G268" s="293">
        <f t="shared" si="83"/>
        <v>7090.2</v>
      </c>
      <c r="H268" s="293">
        <f>18</f>
        <v>18</v>
      </c>
      <c r="I268" s="369">
        <f t="shared" si="74"/>
        <v>71.139130434782601</v>
      </c>
      <c r="J268" s="293">
        <f t="shared" si="82"/>
        <v>256</v>
      </c>
      <c r="K268" s="36"/>
      <c r="L268" s="85"/>
      <c r="M268" s="53"/>
      <c r="N268" s="53"/>
      <c r="O268" s="53"/>
      <c r="P268" s="53"/>
      <c r="Q268" s="53"/>
    </row>
    <row r="269" spans="1:17" ht="15.75" customHeight="1">
      <c r="A269" s="96">
        <v>13</v>
      </c>
      <c r="B269" s="161"/>
      <c r="C269" s="159">
        <v>3.34</v>
      </c>
      <c r="D269" s="160"/>
      <c r="E269" s="102"/>
      <c r="F269" s="248">
        <f t="shared" si="81"/>
        <v>3.34</v>
      </c>
      <c r="G269" s="293">
        <f t="shared" si="83"/>
        <v>7815.5999999999995</v>
      </c>
      <c r="H269" s="293">
        <f>3*17</f>
        <v>51</v>
      </c>
      <c r="I269" s="369">
        <f t="shared" si="74"/>
        <v>78.417391304347817</v>
      </c>
      <c r="J269" s="293">
        <f t="shared" si="82"/>
        <v>800</v>
      </c>
      <c r="K269" s="36"/>
      <c r="L269" s="85"/>
      <c r="M269" s="53"/>
      <c r="N269" s="53"/>
      <c r="O269" s="53"/>
      <c r="P269" s="53"/>
      <c r="Q269" s="53"/>
    </row>
    <row r="270" spans="1:17" ht="15.75" customHeight="1">
      <c r="A270" s="96">
        <v>14</v>
      </c>
      <c r="B270" s="161" t="s">
        <v>655</v>
      </c>
      <c r="C270" s="159">
        <v>2.2599999999999998</v>
      </c>
      <c r="D270" s="160"/>
      <c r="E270" s="102"/>
      <c r="F270" s="248">
        <f t="shared" si="81"/>
        <v>2.2599999999999998</v>
      </c>
      <c r="G270" s="293">
        <f t="shared" si="83"/>
        <v>5288.4</v>
      </c>
      <c r="H270" s="293">
        <f>4*35</f>
        <v>140</v>
      </c>
      <c r="I270" s="369">
        <f t="shared" si="74"/>
        <v>53.060869565217388</v>
      </c>
      <c r="J270" s="293">
        <f t="shared" si="82"/>
        <v>1486</v>
      </c>
      <c r="K270" s="36"/>
      <c r="L270" s="85"/>
      <c r="M270" s="53"/>
      <c r="N270" s="53"/>
      <c r="O270" s="53"/>
      <c r="P270" s="53"/>
      <c r="Q270" s="53"/>
    </row>
    <row r="271" spans="1:17" ht="15.75" customHeight="1">
      <c r="A271" s="96">
        <v>15</v>
      </c>
      <c r="B271" s="161" t="s">
        <v>475</v>
      </c>
      <c r="C271" s="159">
        <v>2.34</v>
      </c>
      <c r="D271" s="160"/>
      <c r="E271" s="102"/>
      <c r="F271" s="248">
        <f t="shared" si="81"/>
        <v>2.34</v>
      </c>
      <c r="G271" s="293">
        <f t="shared" si="83"/>
        <v>5475.5999999999995</v>
      </c>
      <c r="H271" s="293">
        <f>2*35</f>
        <v>70</v>
      </c>
      <c r="I271" s="369">
        <f t="shared" si="74"/>
        <v>54.939130434782605</v>
      </c>
      <c r="J271" s="293">
        <f t="shared" si="82"/>
        <v>769</v>
      </c>
      <c r="K271" s="36"/>
      <c r="L271" s="85"/>
      <c r="M271" s="53"/>
      <c r="N271" s="53"/>
      <c r="O271" s="53"/>
      <c r="P271" s="53"/>
      <c r="Q271" s="53"/>
    </row>
    <row r="272" spans="1:17" ht="15.75" customHeight="1">
      <c r="A272" s="96">
        <v>16</v>
      </c>
      <c r="B272" s="161" t="s">
        <v>477</v>
      </c>
      <c r="C272" s="159">
        <v>2.34</v>
      </c>
      <c r="D272" s="160"/>
      <c r="E272" s="102"/>
      <c r="F272" s="248">
        <f t="shared" si="81"/>
        <v>2.34</v>
      </c>
      <c r="G272" s="293">
        <f t="shared" si="83"/>
        <v>5475.5999999999995</v>
      </c>
      <c r="H272" s="293">
        <f>2*18+6*17</f>
        <v>138</v>
      </c>
      <c r="I272" s="369">
        <f t="shared" si="74"/>
        <v>54.939130434782605</v>
      </c>
      <c r="J272" s="293">
        <f t="shared" si="82"/>
        <v>1516</v>
      </c>
      <c r="K272" s="36"/>
      <c r="L272" s="85"/>
      <c r="M272" s="53"/>
      <c r="N272" s="53"/>
      <c r="O272" s="53"/>
      <c r="P272" s="53"/>
      <c r="Q272" s="53"/>
    </row>
    <row r="273" spans="1:18" s="62" customFormat="1" ht="14.25">
      <c r="A273" s="92">
        <v>17</v>
      </c>
      <c r="B273" s="93" t="s">
        <v>291</v>
      </c>
      <c r="C273" s="95">
        <f t="shared" ref="C273:J273" si="84">SUM(C274:C283)</f>
        <v>31.419999999999995</v>
      </c>
      <c r="D273" s="95">
        <f t="shared" si="84"/>
        <v>0.4</v>
      </c>
      <c r="E273" s="95">
        <f t="shared" si="84"/>
        <v>0.97439999999999993</v>
      </c>
      <c r="F273" s="95">
        <f t="shared" si="84"/>
        <v>32.794400000000003</v>
      </c>
      <c r="G273" s="95">
        <f t="shared" si="84"/>
        <v>76738.895999999993</v>
      </c>
      <c r="H273" s="95">
        <f t="shared" si="84"/>
        <v>3221</v>
      </c>
      <c r="I273" s="95">
        <f t="shared" si="84"/>
        <v>769.95547826086965</v>
      </c>
      <c r="J273" s="95">
        <f t="shared" si="84"/>
        <v>49622</v>
      </c>
      <c r="K273" s="93"/>
      <c r="L273" s="63"/>
      <c r="M273" s="63"/>
      <c r="N273" s="63"/>
      <c r="O273" s="63"/>
      <c r="P273" s="63"/>
      <c r="Q273" s="63"/>
      <c r="R273" s="54"/>
    </row>
    <row r="274" spans="1:18" ht="16.5" customHeight="1">
      <c r="A274" s="102">
        <v>1</v>
      </c>
      <c r="B274" s="156" t="s">
        <v>292</v>
      </c>
      <c r="C274" s="234">
        <v>4.32</v>
      </c>
      <c r="D274" s="234">
        <v>0.2</v>
      </c>
      <c r="E274" s="102"/>
      <c r="F274" s="248">
        <f t="shared" ref="F274:F283" si="85">C274+D274+E274</f>
        <v>4.5200000000000005</v>
      </c>
      <c r="G274" s="293">
        <f t="shared" si="83"/>
        <v>10576.800000000001</v>
      </c>
      <c r="H274" s="371">
        <f>23*18</f>
        <v>414</v>
      </c>
      <c r="I274" s="369">
        <f t="shared" si="74"/>
        <v>106.12173913043479</v>
      </c>
      <c r="J274" s="293">
        <f t="shared" si="82"/>
        <v>8787</v>
      </c>
      <c r="K274" s="36"/>
      <c r="L274" s="53"/>
      <c r="M274" s="53"/>
      <c r="N274" s="53"/>
      <c r="O274" s="53"/>
      <c r="P274" s="53"/>
      <c r="Q274" s="53"/>
    </row>
    <row r="275" spans="1:18" ht="15.75" customHeight="1">
      <c r="A275" s="102">
        <v>2</v>
      </c>
      <c r="B275" s="156" t="s">
        <v>656</v>
      </c>
      <c r="C275" s="234">
        <v>2.2599999999999998</v>
      </c>
      <c r="D275" s="287"/>
      <c r="E275" s="102"/>
      <c r="F275" s="248">
        <f t="shared" si="85"/>
        <v>2.2599999999999998</v>
      </c>
      <c r="G275" s="293">
        <f t="shared" si="83"/>
        <v>5288.4</v>
      </c>
      <c r="H275" s="371">
        <f>23*35</f>
        <v>805</v>
      </c>
      <c r="I275" s="369">
        <f t="shared" si="74"/>
        <v>53.060869565217388</v>
      </c>
      <c r="J275" s="293">
        <f t="shared" si="82"/>
        <v>8543</v>
      </c>
      <c r="K275" s="36"/>
      <c r="L275" s="53"/>
      <c r="M275" s="53"/>
      <c r="N275" s="53"/>
      <c r="O275" s="53"/>
      <c r="P275" s="53"/>
      <c r="Q275" s="53"/>
    </row>
    <row r="276" spans="1:18" ht="16.5" customHeight="1">
      <c r="A276" s="102">
        <v>3</v>
      </c>
      <c r="B276" s="156" t="s">
        <v>657</v>
      </c>
      <c r="C276" s="234">
        <v>4.0599999999999996</v>
      </c>
      <c r="D276" s="234"/>
      <c r="E276" s="245">
        <f>C276*11%</f>
        <v>0.44659999999999994</v>
      </c>
      <c r="F276" s="248">
        <f t="shared" si="85"/>
        <v>4.5065999999999997</v>
      </c>
      <c r="G276" s="293">
        <f t="shared" si="83"/>
        <v>10545.444</v>
      </c>
      <c r="H276" s="371">
        <f>23*17</f>
        <v>391</v>
      </c>
      <c r="I276" s="369">
        <f t="shared" si="74"/>
        <v>105.80713043478261</v>
      </c>
      <c r="J276" s="293">
        <f t="shared" si="82"/>
        <v>8274</v>
      </c>
      <c r="K276" s="36"/>
      <c r="L276" s="53"/>
      <c r="M276" s="53"/>
      <c r="N276" s="53"/>
      <c r="O276" s="53"/>
      <c r="P276" s="53"/>
      <c r="Q276" s="53"/>
    </row>
    <row r="277" spans="1:18" ht="15.75" customHeight="1">
      <c r="A277" s="102">
        <v>4</v>
      </c>
      <c r="B277" s="156" t="s">
        <v>658</v>
      </c>
      <c r="C277" s="234">
        <v>2.67</v>
      </c>
      <c r="D277" s="287"/>
      <c r="E277" s="102"/>
      <c r="F277" s="248">
        <f t="shared" si="85"/>
        <v>2.67</v>
      </c>
      <c r="G277" s="293">
        <f t="shared" si="83"/>
        <v>6247.8</v>
      </c>
      <c r="H277" s="371">
        <f>23*18</f>
        <v>414</v>
      </c>
      <c r="I277" s="369">
        <f t="shared" si="74"/>
        <v>62.686956521739134</v>
      </c>
      <c r="J277" s="293">
        <f t="shared" si="82"/>
        <v>5190</v>
      </c>
      <c r="K277" s="36"/>
      <c r="L277" s="53"/>
      <c r="M277" s="53"/>
      <c r="N277" s="53"/>
      <c r="O277" s="53"/>
      <c r="P277" s="53"/>
      <c r="Q277" s="53"/>
    </row>
    <row r="278" spans="1:18" ht="16.5" customHeight="1">
      <c r="A278" s="102">
        <v>5</v>
      </c>
      <c r="B278" s="156" t="s">
        <v>659</v>
      </c>
      <c r="C278" s="234">
        <v>4.34</v>
      </c>
      <c r="D278" s="234">
        <v>0.2</v>
      </c>
      <c r="E278" s="102"/>
      <c r="F278" s="248">
        <f t="shared" si="85"/>
        <v>4.54</v>
      </c>
      <c r="G278" s="293">
        <f t="shared" si="83"/>
        <v>10623.6</v>
      </c>
      <c r="H278" s="371">
        <f>23*17</f>
        <v>391</v>
      </c>
      <c r="I278" s="369">
        <f t="shared" si="74"/>
        <v>106.5913043478261</v>
      </c>
      <c r="J278" s="293">
        <f t="shared" si="82"/>
        <v>8335</v>
      </c>
      <c r="K278" s="36"/>
      <c r="L278" s="53"/>
      <c r="M278" s="53"/>
      <c r="N278" s="53"/>
      <c r="O278" s="53"/>
      <c r="P278" s="53"/>
      <c r="Q278" s="53"/>
    </row>
    <row r="279" spans="1:18" ht="16.5" customHeight="1">
      <c r="A279" s="102">
        <v>6</v>
      </c>
      <c r="B279" s="156" t="s">
        <v>252</v>
      </c>
      <c r="C279" s="234">
        <v>2.2599999999999998</v>
      </c>
      <c r="D279" s="234"/>
      <c r="E279" s="102"/>
      <c r="F279" s="248">
        <f t="shared" si="85"/>
        <v>2.2599999999999998</v>
      </c>
      <c r="G279" s="293">
        <f t="shared" si="83"/>
        <v>5288.4</v>
      </c>
      <c r="H279" s="371">
        <f>6*17+6*18</f>
        <v>210</v>
      </c>
      <c r="I279" s="369">
        <f t="shared" si="74"/>
        <v>53.060869565217388</v>
      </c>
      <c r="J279" s="293">
        <f t="shared" si="82"/>
        <v>2229</v>
      </c>
      <c r="K279" s="36"/>
      <c r="L279" s="53"/>
      <c r="M279" s="53"/>
      <c r="N279" s="53"/>
      <c r="O279" s="53"/>
      <c r="P279" s="53"/>
      <c r="Q279" s="53"/>
    </row>
    <row r="280" spans="1:18" ht="16.5" customHeight="1">
      <c r="A280" s="102">
        <v>7</v>
      </c>
      <c r="B280" s="156" t="s">
        <v>138</v>
      </c>
      <c r="C280" s="234">
        <v>2.06</v>
      </c>
      <c r="D280" s="234"/>
      <c r="E280" s="102"/>
      <c r="F280" s="248">
        <f t="shared" si="85"/>
        <v>2.06</v>
      </c>
      <c r="G280" s="293">
        <f t="shared" si="83"/>
        <v>4820.4000000000005</v>
      </c>
      <c r="H280" s="371">
        <f>4*17+6*18</f>
        <v>176</v>
      </c>
      <c r="I280" s="369">
        <f t="shared" si="74"/>
        <v>48.365217391304348</v>
      </c>
      <c r="J280" s="293">
        <f t="shared" si="82"/>
        <v>1702</v>
      </c>
      <c r="K280" s="36"/>
      <c r="L280" s="53"/>
      <c r="M280" s="53"/>
      <c r="N280" s="53"/>
      <c r="O280" s="53"/>
      <c r="P280" s="53"/>
      <c r="Q280" s="53"/>
    </row>
    <row r="281" spans="1:18" ht="16.5" customHeight="1">
      <c r="A281" s="102">
        <v>8</v>
      </c>
      <c r="B281" s="156" t="s">
        <v>503</v>
      </c>
      <c r="C281" s="234">
        <v>3.33</v>
      </c>
      <c r="D281" s="234"/>
      <c r="E281" s="102"/>
      <c r="F281" s="248">
        <f t="shared" si="85"/>
        <v>3.33</v>
      </c>
      <c r="G281" s="293">
        <f t="shared" si="83"/>
        <v>7792.2</v>
      </c>
      <c r="H281" s="371">
        <f>6*17+6*18</f>
        <v>210</v>
      </c>
      <c r="I281" s="369">
        <f t="shared" si="74"/>
        <v>78.182608695652164</v>
      </c>
      <c r="J281" s="293">
        <f t="shared" si="82"/>
        <v>3284</v>
      </c>
      <c r="K281" s="36"/>
      <c r="L281" s="53"/>
      <c r="M281" s="53"/>
      <c r="N281" s="53"/>
      <c r="O281" s="53"/>
      <c r="P281" s="53"/>
      <c r="Q281" s="53"/>
    </row>
    <row r="282" spans="1:18" ht="16.5" customHeight="1">
      <c r="A282" s="102">
        <v>9</v>
      </c>
      <c r="B282" s="156" t="s">
        <v>660</v>
      </c>
      <c r="C282" s="234">
        <v>4.0599999999999996</v>
      </c>
      <c r="D282" s="234"/>
      <c r="E282" s="245">
        <f>C282*13%</f>
        <v>0.52779999999999994</v>
      </c>
      <c r="F282" s="248">
        <f t="shared" si="85"/>
        <v>4.5877999999999997</v>
      </c>
      <c r="G282" s="293">
        <f t="shared" si="83"/>
        <v>10735.451999999999</v>
      </c>
      <c r="H282" s="371">
        <f>3*17+3*18</f>
        <v>105</v>
      </c>
      <c r="I282" s="369">
        <f t="shared" si="74"/>
        <v>107.71356521739131</v>
      </c>
      <c r="J282" s="293">
        <f t="shared" si="82"/>
        <v>2262</v>
      </c>
      <c r="K282" s="36"/>
      <c r="L282" s="53"/>
      <c r="M282" s="53"/>
      <c r="N282" s="53"/>
      <c r="O282" s="53"/>
      <c r="P282" s="53"/>
      <c r="Q282" s="53"/>
    </row>
    <row r="283" spans="1:18" ht="16.5" customHeight="1">
      <c r="A283" s="102">
        <v>10</v>
      </c>
      <c r="B283" s="156" t="s">
        <v>139</v>
      </c>
      <c r="C283" s="234">
        <v>2.06</v>
      </c>
      <c r="D283" s="234"/>
      <c r="E283" s="102"/>
      <c r="F283" s="248">
        <f t="shared" si="85"/>
        <v>2.06</v>
      </c>
      <c r="G283" s="293">
        <f t="shared" si="83"/>
        <v>4820.4000000000005</v>
      </c>
      <c r="H283" s="371">
        <f>3*17+3*18</f>
        <v>105</v>
      </c>
      <c r="I283" s="369">
        <f t="shared" si="74"/>
        <v>48.365217391304348</v>
      </c>
      <c r="J283" s="293">
        <f t="shared" si="82"/>
        <v>1016</v>
      </c>
      <c r="K283" s="36"/>
      <c r="L283" s="53"/>
      <c r="M283" s="53"/>
      <c r="N283" s="53"/>
      <c r="O283" s="53"/>
      <c r="P283" s="53"/>
      <c r="Q283" s="53"/>
    </row>
    <row r="284" spans="1:18" s="62" customFormat="1" ht="14.25">
      <c r="A284" s="92">
        <v>18</v>
      </c>
      <c r="B284" s="93" t="s">
        <v>785</v>
      </c>
      <c r="C284" s="95">
        <f t="shared" ref="C284:J284" si="86">SUM(C285:C293)</f>
        <v>31.95</v>
      </c>
      <c r="D284" s="95">
        <f t="shared" si="86"/>
        <v>0.7</v>
      </c>
      <c r="E284" s="95">
        <f t="shared" si="86"/>
        <v>0.95960000000000001</v>
      </c>
      <c r="F284" s="95">
        <f t="shared" si="86"/>
        <v>33.6096</v>
      </c>
      <c r="G284" s="95">
        <f t="shared" si="86"/>
        <v>78646.464000000007</v>
      </c>
      <c r="H284" s="95">
        <f t="shared" si="86"/>
        <v>2330</v>
      </c>
      <c r="I284" s="95">
        <f t="shared" si="86"/>
        <v>789.09495652173894</v>
      </c>
      <c r="J284" s="95">
        <f t="shared" si="86"/>
        <v>48628</v>
      </c>
      <c r="K284" s="93"/>
      <c r="L284" s="63"/>
      <c r="M284" s="63"/>
      <c r="N284" s="63"/>
      <c r="O284" s="63"/>
      <c r="P284" s="63"/>
      <c r="Q284" s="63"/>
      <c r="R284" s="54"/>
    </row>
    <row r="285" spans="1:18" ht="15.75" customHeight="1">
      <c r="A285" s="102">
        <v>1</v>
      </c>
      <c r="B285" s="162" t="s">
        <v>661</v>
      </c>
      <c r="C285" s="163">
        <v>4.34</v>
      </c>
      <c r="D285" s="288">
        <v>0.2</v>
      </c>
      <c r="E285" s="164"/>
      <c r="F285" s="248">
        <f t="shared" ref="F285:F293" si="87">C285+D285+E285</f>
        <v>4.54</v>
      </c>
      <c r="G285" s="293">
        <f t="shared" si="83"/>
        <v>10623.6</v>
      </c>
      <c r="H285" s="374">
        <f>18*35</f>
        <v>630</v>
      </c>
      <c r="I285" s="369">
        <f t="shared" si="74"/>
        <v>106.5913043478261</v>
      </c>
      <c r="J285" s="293">
        <f t="shared" si="82"/>
        <v>13431</v>
      </c>
      <c r="K285" s="36"/>
      <c r="L285" s="53"/>
      <c r="M285" s="53"/>
      <c r="N285" s="53"/>
      <c r="O285" s="53"/>
      <c r="P285" s="53"/>
      <c r="Q285" s="53"/>
    </row>
    <row r="286" spans="1:18" ht="15.75" customHeight="1">
      <c r="A286" s="102">
        <f t="shared" ref="A286:A293" si="88">A285+1</f>
        <v>2</v>
      </c>
      <c r="B286" s="162" t="s">
        <v>253</v>
      </c>
      <c r="C286" s="163">
        <v>4.6500000000000004</v>
      </c>
      <c r="D286" s="288">
        <v>0.2</v>
      </c>
      <c r="E286" s="164"/>
      <c r="F286" s="248">
        <f t="shared" si="87"/>
        <v>4.8500000000000005</v>
      </c>
      <c r="G286" s="293">
        <f t="shared" si="83"/>
        <v>11349.000000000002</v>
      </c>
      <c r="H286" s="374">
        <f>18*35</f>
        <v>630</v>
      </c>
      <c r="I286" s="369">
        <f t="shared" si="74"/>
        <v>113.86956521739133</v>
      </c>
      <c r="J286" s="293">
        <f t="shared" si="82"/>
        <v>14348</v>
      </c>
      <c r="K286" s="36"/>
      <c r="L286" s="53"/>
      <c r="M286" s="53"/>
      <c r="N286" s="53"/>
      <c r="O286" s="53"/>
      <c r="P286" s="53"/>
      <c r="Q286" s="53"/>
    </row>
    <row r="287" spans="1:18" ht="15.75" customHeight="1">
      <c r="A287" s="102">
        <f t="shared" si="88"/>
        <v>3</v>
      </c>
      <c r="B287" s="162" t="s">
        <v>341</v>
      </c>
      <c r="C287" s="163">
        <v>4.6500000000000004</v>
      </c>
      <c r="D287" s="288"/>
      <c r="E287" s="164"/>
      <c r="F287" s="248">
        <f t="shared" si="87"/>
        <v>4.6500000000000004</v>
      </c>
      <c r="G287" s="293">
        <f t="shared" si="83"/>
        <v>10881</v>
      </c>
      <c r="H287" s="374">
        <f>20*35</f>
        <v>700</v>
      </c>
      <c r="I287" s="369">
        <f t="shared" ref="I287:I312" si="89">G287*12/(23*52)</f>
        <v>109.17391304347827</v>
      </c>
      <c r="J287" s="293">
        <f t="shared" si="82"/>
        <v>15284</v>
      </c>
      <c r="K287" s="36"/>
      <c r="L287" s="53"/>
      <c r="M287" s="53"/>
      <c r="N287" s="53"/>
      <c r="O287" s="53"/>
      <c r="P287" s="53"/>
      <c r="Q287" s="53"/>
    </row>
    <row r="288" spans="1:18" ht="15.75" customHeight="1">
      <c r="A288" s="102">
        <f t="shared" si="88"/>
        <v>4</v>
      </c>
      <c r="B288" s="116" t="s">
        <v>254</v>
      </c>
      <c r="C288" s="165">
        <v>2.34</v>
      </c>
      <c r="D288" s="103"/>
      <c r="E288" s="166"/>
      <c r="F288" s="248">
        <f t="shared" si="87"/>
        <v>2.34</v>
      </c>
      <c r="G288" s="293">
        <f t="shared" si="83"/>
        <v>5475.5999999999995</v>
      </c>
      <c r="H288" s="374">
        <v>35</v>
      </c>
      <c r="I288" s="369">
        <f t="shared" si="89"/>
        <v>54.939130434782605</v>
      </c>
      <c r="J288" s="293">
        <f t="shared" si="82"/>
        <v>385</v>
      </c>
      <c r="K288" s="36"/>
      <c r="L288" s="53"/>
      <c r="M288" s="53"/>
      <c r="N288" s="53"/>
      <c r="O288" s="53"/>
      <c r="P288" s="53"/>
      <c r="Q288" s="53"/>
    </row>
    <row r="289" spans="1:18" ht="15.75" customHeight="1">
      <c r="A289" s="102">
        <f t="shared" si="88"/>
        <v>5</v>
      </c>
      <c r="B289" s="142" t="s">
        <v>662</v>
      </c>
      <c r="C289" s="167">
        <v>2.34</v>
      </c>
      <c r="D289" s="103"/>
      <c r="E289" s="166"/>
      <c r="F289" s="248">
        <f t="shared" si="87"/>
        <v>2.34</v>
      </c>
      <c r="G289" s="293">
        <f t="shared" si="83"/>
        <v>5475.5999999999995</v>
      </c>
      <c r="H289" s="374">
        <v>70</v>
      </c>
      <c r="I289" s="369">
        <f t="shared" si="89"/>
        <v>54.939130434782605</v>
      </c>
      <c r="J289" s="293">
        <f t="shared" si="82"/>
        <v>769</v>
      </c>
      <c r="K289" s="36"/>
      <c r="L289" s="53"/>
      <c r="M289" s="53"/>
      <c r="N289" s="53"/>
      <c r="O289" s="53"/>
      <c r="P289" s="53"/>
      <c r="Q289" s="53"/>
    </row>
    <row r="290" spans="1:18" ht="15.75" customHeight="1">
      <c r="A290" s="102">
        <f t="shared" si="88"/>
        <v>6</v>
      </c>
      <c r="B290" s="142" t="s">
        <v>491</v>
      </c>
      <c r="C290" s="167">
        <v>4.8899999999999997</v>
      </c>
      <c r="D290" s="103">
        <v>0.3</v>
      </c>
      <c r="E290" s="166">
        <f>C290*8%</f>
        <v>0.39119999999999999</v>
      </c>
      <c r="F290" s="248">
        <f t="shared" si="87"/>
        <v>5.5811999999999991</v>
      </c>
      <c r="G290" s="293">
        <f t="shared" si="83"/>
        <v>13060.007999999998</v>
      </c>
      <c r="H290" s="374">
        <v>35</v>
      </c>
      <c r="I290" s="369">
        <f t="shared" si="89"/>
        <v>131.03686956521736</v>
      </c>
      <c r="J290" s="293">
        <f t="shared" si="82"/>
        <v>917</v>
      </c>
      <c r="K290" s="36"/>
      <c r="L290" s="53"/>
      <c r="M290" s="53"/>
      <c r="N290" s="53"/>
      <c r="O290" s="53"/>
      <c r="P290" s="53"/>
      <c r="Q290" s="53"/>
    </row>
    <row r="291" spans="1:18" ht="15.75" customHeight="1">
      <c r="A291" s="102">
        <f t="shared" si="88"/>
        <v>7</v>
      </c>
      <c r="B291" s="168" t="s">
        <v>340</v>
      </c>
      <c r="C291" s="163">
        <v>4.0599999999999996</v>
      </c>
      <c r="D291" s="288"/>
      <c r="E291" s="164">
        <f>C291*14%</f>
        <v>0.56840000000000002</v>
      </c>
      <c r="F291" s="248">
        <f t="shared" si="87"/>
        <v>4.6283999999999992</v>
      </c>
      <c r="G291" s="293">
        <f t="shared" si="83"/>
        <v>10830.455999999998</v>
      </c>
      <c r="H291" s="374">
        <v>90</v>
      </c>
      <c r="I291" s="369">
        <f t="shared" si="89"/>
        <v>108.66678260869564</v>
      </c>
      <c r="J291" s="293">
        <f t="shared" si="82"/>
        <v>1956</v>
      </c>
      <c r="K291" s="36"/>
      <c r="L291" s="53"/>
      <c r="M291" s="53"/>
      <c r="N291" s="53"/>
      <c r="O291" s="53"/>
      <c r="P291" s="53"/>
      <c r="Q291" s="53"/>
    </row>
    <row r="292" spans="1:18" ht="15.75" customHeight="1">
      <c r="A292" s="102">
        <f t="shared" si="88"/>
        <v>8</v>
      </c>
      <c r="B292" s="142" t="s">
        <v>255</v>
      </c>
      <c r="C292" s="165">
        <v>2.34</v>
      </c>
      <c r="D292" s="103"/>
      <c r="E292" s="166"/>
      <c r="F292" s="248">
        <f t="shared" si="87"/>
        <v>2.34</v>
      </c>
      <c r="G292" s="293">
        <f t="shared" si="83"/>
        <v>5475.5999999999995</v>
      </c>
      <c r="H292" s="374">
        <v>70</v>
      </c>
      <c r="I292" s="369">
        <f t="shared" si="89"/>
        <v>54.939130434782605</v>
      </c>
      <c r="J292" s="293">
        <f t="shared" si="82"/>
        <v>769</v>
      </c>
      <c r="K292" s="36"/>
      <c r="L292" s="53"/>
      <c r="M292" s="53"/>
      <c r="N292" s="53"/>
      <c r="O292" s="53"/>
      <c r="P292" s="53"/>
      <c r="Q292" s="53"/>
    </row>
    <row r="293" spans="1:18" ht="15.75" customHeight="1">
      <c r="A293" s="102">
        <f t="shared" si="88"/>
        <v>9</v>
      </c>
      <c r="B293" s="142" t="s">
        <v>489</v>
      </c>
      <c r="C293" s="165">
        <v>2.34</v>
      </c>
      <c r="D293" s="103"/>
      <c r="E293" s="166"/>
      <c r="F293" s="248">
        <f t="shared" si="87"/>
        <v>2.34</v>
      </c>
      <c r="G293" s="293">
        <f t="shared" si="83"/>
        <v>5475.5999999999995</v>
      </c>
      <c r="H293" s="374">
        <v>70</v>
      </c>
      <c r="I293" s="369">
        <f t="shared" si="89"/>
        <v>54.939130434782605</v>
      </c>
      <c r="J293" s="293">
        <f t="shared" si="82"/>
        <v>769</v>
      </c>
      <c r="K293" s="36"/>
      <c r="L293" s="53"/>
      <c r="M293" s="53"/>
      <c r="N293" s="53"/>
      <c r="O293" s="53"/>
      <c r="P293" s="53"/>
      <c r="Q293" s="53"/>
    </row>
    <row r="294" spans="1:18" s="62" customFormat="1" ht="16.5" customHeight="1">
      <c r="A294" s="92">
        <v>19</v>
      </c>
      <c r="B294" s="93" t="s">
        <v>342</v>
      </c>
      <c r="C294" s="95">
        <f t="shared" ref="C294:J294" si="90">SUM(C295:C304)</f>
        <v>35.809999999999995</v>
      </c>
      <c r="D294" s="95">
        <f t="shared" si="90"/>
        <v>0.4</v>
      </c>
      <c r="E294" s="95">
        <f t="shared" si="90"/>
        <v>0.54780000000000006</v>
      </c>
      <c r="F294" s="95">
        <f t="shared" si="90"/>
        <v>36.757799999999996</v>
      </c>
      <c r="G294" s="95">
        <f t="shared" si="90"/>
        <v>86013.251999999993</v>
      </c>
      <c r="H294" s="95">
        <f t="shared" si="90"/>
        <v>4605</v>
      </c>
      <c r="I294" s="95">
        <f t="shared" si="90"/>
        <v>863.00921739130445</v>
      </c>
      <c r="J294" s="95">
        <f t="shared" si="90"/>
        <v>83643</v>
      </c>
      <c r="K294" s="93"/>
      <c r="L294" s="63"/>
      <c r="M294" s="63"/>
      <c r="N294" s="63"/>
      <c r="O294" s="63"/>
      <c r="P294" s="63"/>
      <c r="Q294" s="63"/>
      <c r="R294" s="54"/>
    </row>
    <row r="295" spans="1:18" ht="18.75" customHeight="1">
      <c r="A295" s="102">
        <v>1</v>
      </c>
      <c r="B295" s="35" t="s">
        <v>663</v>
      </c>
      <c r="C295" s="102">
        <v>3.33</v>
      </c>
      <c r="D295" s="102"/>
      <c r="E295" s="102"/>
      <c r="F295" s="248">
        <f t="shared" ref="F295:F304" si="91">C295+D295+E295</f>
        <v>3.33</v>
      </c>
      <c r="G295" s="293">
        <f t="shared" si="83"/>
        <v>7792.2</v>
      </c>
      <c r="H295" s="376">
        <v>700</v>
      </c>
      <c r="I295" s="369">
        <f t="shared" si="89"/>
        <v>78.182608695652164</v>
      </c>
      <c r="J295" s="293">
        <f t="shared" si="82"/>
        <v>10946</v>
      </c>
      <c r="K295" s="36"/>
      <c r="L295" s="53"/>
      <c r="M295" s="53"/>
      <c r="N295" s="53"/>
      <c r="O295" s="53"/>
      <c r="P295" s="53"/>
      <c r="Q295" s="53"/>
    </row>
    <row r="296" spans="1:18" ht="18.75" customHeight="1">
      <c r="A296" s="102">
        <v>2</v>
      </c>
      <c r="B296" s="169" t="s">
        <v>490</v>
      </c>
      <c r="C296" s="289">
        <v>3.03</v>
      </c>
      <c r="D296" s="290"/>
      <c r="E296" s="291"/>
      <c r="F296" s="248">
        <f t="shared" si="91"/>
        <v>3.03</v>
      </c>
      <c r="G296" s="293">
        <f t="shared" si="83"/>
        <v>7090.2</v>
      </c>
      <c r="H296" s="376">
        <v>240</v>
      </c>
      <c r="I296" s="369">
        <f t="shared" si="89"/>
        <v>71.139130434782601</v>
      </c>
      <c r="J296" s="293">
        <f t="shared" si="82"/>
        <v>3415</v>
      </c>
      <c r="K296" s="36"/>
      <c r="L296" s="53"/>
      <c r="M296" s="53"/>
      <c r="N296" s="53"/>
      <c r="O296" s="53"/>
      <c r="P296" s="53"/>
      <c r="Q296" s="53"/>
    </row>
    <row r="297" spans="1:18" ht="18.75" customHeight="1">
      <c r="A297" s="102">
        <v>3</v>
      </c>
      <c r="B297" s="169" t="s">
        <v>557</v>
      </c>
      <c r="C297" s="289">
        <v>2.72</v>
      </c>
      <c r="D297" s="292"/>
      <c r="E297" s="291"/>
      <c r="F297" s="248">
        <f t="shared" si="91"/>
        <v>2.72</v>
      </c>
      <c r="G297" s="293">
        <f t="shared" si="83"/>
        <v>6364.8</v>
      </c>
      <c r="H297" s="376">
        <f>35*2*6</f>
        <v>420</v>
      </c>
      <c r="I297" s="369">
        <f t="shared" si="89"/>
        <v>63.860869565217399</v>
      </c>
      <c r="J297" s="293">
        <f t="shared" si="82"/>
        <v>5364</v>
      </c>
      <c r="K297" s="36"/>
      <c r="L297" s="53"/>
      <c r="M297" s="53"/>
      <c r="N297" s="53"/>
      <c r="O297" s="53"/>
      <c r="P297" s="53"/>
      <c r="Q297" s="53"/>
    </row>
    <row r="298" spans="1:18" ht="18.75" customHeight="1">
      <c r="A298" s="102">
        <v>4</v>
      </c>
      <c r="B298" s="169" t="s">
        <v>344</v>
      </c>
      <c r="C298" s="289">
        <v>5.0199999999999996</v>
      </c>
      <c r="D298" s="290">
        <v>0.25</v>
      </c>
      <c r="E298" s="291"/>
      <c r="F298" s="248">
        <f t="shared" si="91"/>
        <v>5.27</v>
      </c>
      <c r="G298" s="293">
        <f t="shared" si="83"/>
        <v>12331.8</v>
      </c>
      <c r="H298" s="376">
        <f>4*35</f>
        <v>140</v>
      </c>
      <c r="I298" s="369">
        <f t="shared" si="89"/>
        <v>123.73043478260868</v>
      </c>
      <c r="J298" s="293">
        <f t="shared" si="82"/>
        <v>3464</v>
      </c>
      <c r="K298" s="36"/>
      <c r="L298" s="53"/>
      <c r="M298" s="53"/>
      <c r="N298" s="53"/>
      <c r="O298" s="53"/>
      <c r="P298" s="53"/>
      <c r="Q298" s="53"/>
    </row>
    <row r="299" spans="1:18" ht="16.5" customHeight="1">
      <c r="A299" s="102">
        <v>5</v>
      </c>
      <c r="B299" s="169" t="s">
        <v>343</v>
      </c>
      <c r="C299" s="289">
        <v>5.0199999999999996</v>
      </c>
      <c r="D299" s="290"/>
      <c r="E299" s="291"/>
      <c r="F299" s="248">
        <f t="shared" si="91"/>
        <v>5.0199999999999996</v>
      </c>
      <c r="G299" s="293">
        <f t="shared" si="83"/>
        <v>11746.8</v>
      </c>
      <c r="H299" s="376">
        <v>680</v>
      </c>
      <c r="I299" s="369">
        <f t="shared" si="89"/>
        <v>117.86086956521737</v>
      </c>
      <c r="J299" s="293">
        <f t="shared" si="82"/>
        <v>16029</v>
      </c>
      <c r="K299" s="36"/>
      <c r="L299" s="53"/>
      <c r="M299" s="53"/>
      <c r="N299" s="53"/>
      <c r="O299" s="53"/>
      <c r="P299" s="53"/>
      <c r="Q299" s="53"/>
    </row>
    <row r="300" spans="1:18" ht="18.75" customHeight="1">
      <c r="A300" s="102">
        <v>6</v>
      </c>
      <c r="B300" s="169" t="s">
        <v>173</v>
      </c>
      <c r="C300" s="289">
        <v>4.32</v>
      </c>
      <c r="D300" s="290">
        <v>0.15</v>
      </c>
      <c r="E300" s="291"/>
      <c r="F300" s="248">
        <f t="shared" si="91"/>
        <v>4.4700000000000006</v>
      </c>
      <c r="G300" s="293">
        <f t="shared" si="83"/>
        <v>10459.800000000001</v>
      </c>
      <c r="H300" s="376">
        <v>650</v>
      </c>
      <c r="I300" s="369">
        <f t="shared" si="89"/>
        <v>104.94782608695652</v>
      </c>
      <c r="J300" s="293">
        <f t="shared" si="82"/>
        <v>13643</v>
      </c>
      <c r="K300" s="36"/>
      <c r="L300" s="53"/>
      <c r="M300" s="53"/>
      <c r="N300" s="53"/>
      <c r="O300" s="53"/>
      <c r="P300" s="53"/>
      <c r="Q300" s="53"/>
    </row>
    <row r="301" spans="1:18" ht="18.75" customHeight="1">
      <c r="A301" s="102">
        <v>7</v>
      </c>
      <c r="B301" s="169" t="s">
        <v>570</v>
      </c>
      <c r="C301" s="289">
        <v>2.67</v>
      </c>
      <c r="D301" s="290"/>
      <c r="E301" s="291"/>
      <c r="F301" s="248">
        <f t="shared" si="91"/>
        <v>2.67</v>
      </c>
      <c r="G301" s="293">
        <f t="shared" si="83"/>
        <v>6247.8</v>
      </c>
      <c r="H301" s="376">
        <f>2*35*6</f>
        <v>420</v>
      </c>
      <c r="I301" s="369">
        <f t="shared" si="89"/>
        <v>62.686956521739134</v>
      </c>
      <c r="J301" s="293">
        <f t="shared" si="82"/>
        <v>5266</v>
      </c>
      <c r="K301" s="36"/>
      <c r="L301" s="53"/>
      <c r="M301" s="53"/>
      <c r="N301" s="53"/>
      <c r="O301" s="53"/>
      <c r="P301" s="53"/>
      <c r="Q301" s="53"/>
    </row>
    <row r="302" spans="1:18" ht="18.75" customHeight="1">
      <c r="A302" s="102">
        <v>8</v>
      </c>
      <c r="B302" s="169" t="s">
        <v>510</v>
      </c>
      <c r="C302" s="289">
        <v>2.46</v>
      </c>
      <c r="D302" s="290"/>
      <c r="E302" s="291"/>
      <c r="F302" s="248">
        <f t="shared" si="91"/>
        <v>2.46</v>
      </c>
      <c r="G302" s="293">
        <f t="shared" si="83"/>
        <v>5756.4</v>
      </c>
      <c r="H302" s="376">
        <f>2*35*6</f>
        <v>420</v>
      </c>
      <c r="I302" s="369">
        <f t="shared" si="89"/>
        <v>57.756521739130427</v>
      </c>
      <c r="J302" s="293">
        <f t="shared" si="82"/>
        <v>4852</v>
      </c>
      <c r="K302" s="36"/>
      <c r="L302" s="53"/>
      <c r="M302" s="53"/>
      <c r="N302" s="53"/>
      <c r="O302" s="53"/>
      <c r="P302" s="53"/>
      <c r="Q302" s="53"/>
    </row>
    <row r="303" spans="1:18" ht="18.75" customHeight="1">
      <c r="A303" s="102">
        <v>9</v>
      </c>
      <c r="B303" s="169" t="s">
        <v>295</v>
      </c>
      <c r="C303" s="289">
        <v>4.9800000000000004</v>
      </c>
      <c r="D303" s="290"/>
      <c r="E303" s="291">
        <f>C303*11/100</f>
        <v>0.54780000000000006</v>
      </c>
      <c r="F303" s="248">
        <f t="shared" si="91"/>
        <v>5.5278000000000009</v>
      </c>
      <c r="G303" s="293">
        <f t="shared" si="83"/>
        <v>12935.052000000001</v>
      </c>
      <c r="H303" s="376">
        <v>700</v>
      </c>
      <c r="I303" s="369">
        <f t="shared" si="89"/>
        <v>129.78313043478261</v>
      </c>
      <c r="J303" s="293">
        <f t="shared" si="82"/>
        <v>18170</v>
      </c>
      <c r="K303" s="36"/>
      <c r="L303" s="53"/>
      <c r="M303" s="53"/>
      <c r="N303" s="53"/>
      <c r="O303" s="53"/>
      <c r="P303" s="53"/>
      <c r="Q303" s="53"/>
    </row>
    <row r="304" spans="1:18" ht="18.75" customHeight="1">
      <c r="A304" s="102">
        <v>10</v>
      </c>
      <c r="B304" s="169" t="s">
        <v>190</v>
      </c>
      <c r="C304" s="289">
        <v>2.2599999999999998</v>
      </c>
      <c r="D304" s="292"/>
      <c r="E304" s="291"/>
      <c r="F304" s="248">
        <f t="shared" si="91"/>
        <v>2.2599999999999998</v>
      </c>
      <c r="G304" s="293">
        <f t="shared" si="83"/>
        <v>5288.4</v>
      </c>
      <c r="H304" s="376">
        <v>235</v>
      </c>
      <c r="I304" s="369">
        <f t="shared" si="89"/>
        <v>53.060869565217388</v>
      </c>
      <c r="J304" s="293">
        <f t="shared" si="82"/>
        <v>2494</v>
      </c>
      <c r="K304" s="36"/>
      <c r="L304" s="53"/>
      <c r="M304" s="53"/>
      <c r="N304" s="53"/>
      <c r="O304" s="53"/>
      <c r="P304" s="53"/>
      <c r="Q304" s="53"/>
    </row>
    <row r="305" spans="1:18" s="61" customFormat="1" ht="14.25">
      <c r="A305" s="92">
        <v>20</v>
      </c>
      <c r="B305" s="93" t="s">
        <v>388</v>
      </c>
      <c r="C305" s="95">
        <f t="shared" ref="C305:J305" si="92">SUM(C306:C312)</f>
        <v>26.41</v>
      </c>
      <c r="D305" s="95">
        <f t="shared" si="92"/>
        <v>0.45</v>
      </c>
      <c r="E305" s="95">
        <f t="shared" si="92"/>
        <v>0.36539999999999995</v>
      </c>
      <c r="F305" s="95">
        <f t="shared" si="92"/>
        <v>27.2254</v>
      </c>
      <c r="G305" s="95">
        <f t="shared" si="92"/>
        <v>63707.435999999994</v>
      </c>
      <c r="H305" s="95">
        <f t="shared" si="92"/>
        <v>2730</v>
      </c>
      <c r="I305" s="95">
        <f t="shared" si="92"/>
        <v>639.2050434782609</v>
      </c>
      <c r="J305" s="95">
        <f t="shared" si="92"/>
        <v>55797</v>
      </c>
      <c r="K305" s="93"/>
      <c r="L305" s="63"/>
      <c r="M305" s="63"/>
      <c r="N305" s="63"/>
      <c r="O305" s="63"/>
      <c r="P305" s="63"/>
      <c r="Q305" s="63"/>
      <c r="R305" s="54"/>
    </row>
    <row r="306" spans="1:18" ht="16.5" customHeight="1">
      <c r="A306" s="102">
        <v>1</v>
      </c>
      <c r="B306" s="32" t="s">
        <v>486</v>
      </c>
      <c r="C306" s="102">
        <v>4.6500000000000004</v>
      </c>
      <c r="D306" s="102">
        <v>0.2</v>
      </c>
      <c r="E306" s="102"/>
      <c r="F306" s="248">
        <f t="shared" ref="F306:F312" si="93">C306+D306+E306</f>
        <v>4.8500000000000005</v>
      </c>
      <c r="G306" s="293">
        <f t="shared" si="83"/>
        <v>11349.000000000002</v>
      </c>
      <c r="H306" s="377">
        <f>20*35</f>
        <v>700</v>
      </c>
      <c r="I306" s="369">
        <f t="shared" si="89"/>
        <v>113.86956521739133</v>
      </c>
      <c r="J306" s="293">
        <f t="shared" si="82"/>
        <v>15942</v>
      </c>
      <c r="K306" s="36"/>
      <c r="L306" s="53"/>
      <c r="M306" s="53"/>
      <c r="N306" s="53"/>
      <c r="O306" s="53"/>
      <c r="P306" s="53"/>
      <c r="Q306" s="53"/>
    </row>
    <row r="307" spans="1:18" ht="16.5" customHeight="1">
      <c r="A307" s="102">
        <v>2</v>
      </c>
      <c r="B307" s="170" t="s">
        <v>539</v>
      </c>
      <c r="C307" s="171">
        <v>4.68</v>
      </c>
      <c r="D307" s="172">
        <v>0.25</v>
      </c>
      <c r="E307" s="293"/>
      <c r="F307" s="248">
        <f t="shared" si="93"/>
        <v>4.93</v>
      </c>
      <c r="G307" s="293">
        <f t="shared" si="83"/>
        <v>11536.199999999999</v>
      </c>
      <c r="H307" s="377">
        <f>19*35</f>
        <v>665</v>
      </c>
      <c r="I307" s="369">
        <f t="shared" si="89"/>
        <v>115.74782608695652</v>
      </c>
      <c r="J307" s="293">
        <f t="shared" si="82"/>
        <v>15394</v>
      </c>
      <c r="K307" s="36"/>
      <c r="L307" s="53"/>
      <c r="M307" s="53"/>
      <c r="N307" s="53"/>
      <c r="O307" s="53"/>
      <c r="P307" s="53"/>
      <c r="Q307" s="53"/>
    </row>
    <row r="308" spans="1:18" ht="16.5" customHeight="1">
      <c r="A308" s="102">
        <v>3</v>
      </c>
      <c r="B308" s="170" t="s">
        <v>591</v>
      </c>
      <c r="C308" s="171">
        <v>4.0599999999999996</v>
      </c>
      <c r="D308" s="171"/>
      <c r="E308" s="293">
        <f>C308*9%</f>
        <v>0.36539999999999995</v>
      </c>
      <c r="F308" s="248">
        <f t="shared" si="93"/>
        <v>4.4253999999999998</v>
      </c>
      <c r="G308" s="293">
        <f t="shared" si="83"/>
        <v>10355.436</v>
      </c>
      <c r="H308" s="377">
        <f>19*35</f>
        <v>665</v>
      </c>
      <c r="I308" s="369">
        <f t="shared" si="89"/>
        <v>103.90069565217391</v>
      </c>
      <c r="J308" s="293">
        <f t="shared" si="82"/>
        <v>13819</v>
      </c>
      <c r="K308" s="36"/>
      <c r="L308" s="53"/>
      <c r="M308" s="53"/>
      <c r="N308" s="53"/>
      <c r="O308" s="53"/>
      <c r="P308" s="53"/>
      <c r="Q308" s="53"/>
    </row>
    <row r="309" spans="1:18" ht="16.5" customHeight="1">
      <c r="A309" s="102">
        <v>4</v>
      </c>
      <c r="B309" s="173" t="s">
        <v>492</v>
      </c>
      <c r="C309" s="171">
        <v>3.65</v>
      </c>
      <c r="D309" s="171"/>
      <c r="E309" s="171"/>
      <c r="F309" s="248">
        <f t="shared" si="93"/>
        <v>3.65</v>
      </c>
      <c r="G309" s="293">
        <f t="shared" si="83"/>
        <v>8541</v>
      </c>
      <c r="H309" s="377">
        <f>4*35</f>
        <v>140</v>
      </c>
      <c r="I309" s="369">
        <f t="shared" si="89"/>
        <v>85.695652173913047</v>
      </c>
      <c r="J309" s="293">
        <f t="shared" si="82"/>
        <v>2399</v>
      </c>
      <c r="K309" s="36"/>
      <c r="L309" s="53"/>
      <c r="M309" s="53"/>
      <c r="N309" s="53"/>
      <c r="O309" s="53"/>
      <c r="P309" s="53"/>
      <c r="Q309" s="53"/>
    </row>
    <row r="310" spans="1:18" ht="16.5" customHeight="1">
      <c r="A310" s="102">
        <v>5</v>
      </c>
      <c r="B310" s="117" t="s">
        <v>592</v>
      </c>
      <c r="C310" s="171">
        <v>2.34</v>
      </c>
      <c r="D310" s="171"/>
      <c r="E310" s="171"/>
      <c r="F310" s="248">
        <f t="shared" si="93"/>
        <v>2.34</v>
      </c>
      <c r="G310" s="293">
        <f t="shared" si="83"/>
        <v>5475.5999999999995</v>
      </c>
      <c r="H310" s="377">
        <f>6*35</f>
        <v>210</v>
      </c>
      <c r="I310" s="369">
        <f t="shared" si="89"/>
        <v>54.939130434782605</v>
      </c>
      <c r="J310" s="293">
        <f t="shared" si="82"/>
        <v>2307</v>
      </c>
      <c r="K310" s="36"/>
      <c r="L310" s="53"/>
      <c r="M310" s="53"/>
      <c r="N310" s="53"/>
      <c r="O310" s="53"/>
      <c r="P310" s="53"/>
      <c r="Q310" s="53"/>
    </row>
    <row r="311" spans="1:18" ht="16.5" customHeight="1">
      <c r="A311" s="102">
        <v>6</v>
      </c>
      <c r="B311" s="117" t="s">
        <v>485</v>
      </c>
      <c r="C311" s="171">
        <v>3.03</v>
      </c>
      <c r="D311" s="171"/>
      <c r="E311" s="171"/>
      <c r="F311" s="248">
        <f t="shared" si="93"/>
        <v>3.03</v>
      </c>
      <c r="G311" s="293">
        <f t="shared" si="83"/>
        <v>7090.2</v>
      </c>
      <c r="H311" s="377">
        <f>4*35</f>
        <v>140</v>
      </c>
      <c r="I311" s="369">
        <f t="shared" si="89"/>
        <v>71.139130434782601</v>
      </c>
      <c r="J311" s="293">
        <f t="shared" si="82"/>
        <v>1992</v>
      </c>
      <c r="K311" s="36"/>
      <c r="L311" s="53"/>
      <c r="M311" s="53"/>
      <c r="N311" s="53"/>
      <c r="O311" s="53"/>
      <c r="P311" s="53"/>
      <c r="Q311" s="53"/>
    </row>
    <row r="312" spans="1:18" ht="16.5" customHeight="1">
      <c r="A312" s="102">
        <v>7</v>
      </c>
      <c r="B312" s="170" t="s">
        <v>357</v>
      </c>
      <c r="C312" s="171">
        <v>4</v>
      </c>
      <c r="D312" s="171"/>
      <c r="E312" s="171"/>
      <c r="F312" s="248">
        <f t="shared" si="93"/>
        <v>4</v>
      </c>
      <c r="G312" s="293">
        <f t="shared" si="83"/>
        <v>9360</v>
      </c>
      <c r="H312" s="377">
        <f>6*35</f>
        <v>210</v>
      </c>
      <c r="I312" s="369">
        <f t="shared" si="89"/>
        <v>93.913043478260875</v>
      </c>
      <c r="J312" s="293">
        <f t="shared" si="82"/>
        <v>3944</v>
      </c>
      <c r="K312" s="36"/>
      <c r="L312" s="53"/>
      <c r="M312" s="53"/>
      <c r="N312" s="53"/>
      <c r="O312" s="53"/>
      <c r="P312" s="53"/>
      <c r="Q312" s="53"/>
    </row>
    <row r="313" spans="1:18" ht="15" customHeight="1">
      <c r="A313" s="111" t="s">
        <v>439</v>
      </c>
      <c r="B313" s="112" t="s">
        <v>493</v>
      </c>
      <c r="C313" s="294">
        <f>C314+C338+C379+C414+C445+C467+C481+C494+C515+C540+C575+C598+C620+C657+C670+C701+C719+C744</f>
        <v>1713.3400000000004</v>
      </c>
      <c r="D313" s="294">
        <f t="shared" ref="D313:I313" si="94">D314+D338+D379+D414+D445+D467+D481+D494+D515+D540+D575+D598+D620+D657+D670+D701+D719+D744</f>
        <v>15.799999999999997</v>
      </c>
      <c r="E313" s="294">
        <f t="shared" si="94"/>
        <v>11.602900000000002</v>
      </c>
      <c r="F313" s="294">
        <f t="shared" si="94"/>
        <v>1740.7429</v>
      </c>
      <c r="G313" s="293">
        <f t="shared" si="83"/>
        <v>4073338.3859999999</v>
      </c>
      <c r="H313" s="294">
        <f t="shared" si="94"/>
        <v>97203</v>
      </c>
      <c r="I313" s="294">
        <f t="shared" si="94"/>
        <v>48483.511125858131</v>
      </c>
      <c r="J313" s="293">
        <f t="shared" si="82"/>
        <v>942548546</v>
      </c>
      <c r="K313" s="113"/>
      <c r="L313" s="63"/>
      <c r="M313" s="63"/>
      <c r="N313" s="63"/>
      <c r="O313" s="63"/>
      <c r="P313" s="63"/>
      <c r="Q313" s="63"/>
    </row>
    <row r="314" spans="1:18" s="61" customFormat="1" ht="28.5">
      <c r="A314" s="111">
        <v>1</v>
      </c>
      <c r="B314" s="114" t="s">
        <v>512</v>
      </c>
      <c r="C314" s="115">
        <f t="shared" ref="C314:J314" si="95">SUM(C315:C337)</f>
        <v>101.48</v>
      </c>
      <c r="D314" s="115">
        <f t="shared" si="95"/>
        <v>0.35</v>
      </c>
      <c r="E314" s="115">
        <f t="shared" si="95"/>
        <v>1.0234000000000001</v>
      </c>
      <c r="F314" s="115">
        <f t="shared" si="95"/>
        <v>102.85339999999999</v>
      </c>
      <c r="G314" s="115">
        <f t="shared" si="95"/>
        <v>240676.95599999995</v>
      </c>
      <c r="H314" s="115">
        <f t="shared" si="95"/>
        <v>10700</v>
      </c>
      <c r="I314" s="115">
        <f t="shared" si="95"/>
        <v>2923.2018947368424</v>
      </c>
      <c r="J314" s="115">
        <f t="shared" si="95"/>
        <v>272566</v>
      </c>
      <c r="K314" s="93"/>
      <c r="L314" s="63"/>
      <c r="M314" s="63"/>
      <c r="N314" s="63"/>
      <c r="O314" s="63"/>
      <c r="P314" s="63"/>
      <c r="Q314" s="63"/>
      <c r="R314" s="54"/>
    </row>
    <row r="315" spans="1:18" ht="15.75" customHeight="1">
      <c r="A315" s="103">
        <v>1</v>
      </c>
      <c r="B315" s="35" t="s">
        <v>674</v>
      </c>
      <c r="C315" s="103">
        <v>4.34</v>
      </c>
      <c r="D315" s="102"/>
      <c r="E315" s="103"/>
      <c r="F315" s="276">
        <f t="shared" ref="F315:F337" si="96">C315+D315+E315</f>
        <v>4.34</v>
      </c>
      <c r="G315" s="293">
        <f t="shared" si="83"/>
        <v>10155.6</v>
      </c>
      <c r="H315" s="368">
        <v>600</v>
      </c>
      <c r="I315" s="296">
        <f t="shared" ref="I315:I339" si="97">(G315*12*35)/(19*35*52)</f>
        <v>123.34736842105264</v>
      </c>
      <c r="J315" s="293">
        <f t="shared" si="82"/>
        <v>14802</v>
      </c>
      <c r="K315" s="117"/>
      <c r="L315" s="53"/>
      <c r="M315" s="53"/>
      <c r="N315" s="53"/>
      <c r="O315" s="53"/>
      <c r="P315" s="53"/>
      <c r="Q315" s="53"/>
    </row>
    <row r="316" spans="1:18" ht="15.75" customHeight="1">
      <c r="A316" s="103">
        <v>2</v>
      </c>
      <c r="B316" s="35" t="s">
        <v>675</v>
      </c>
      <c r="C316" s="103">
        <v>4.68</v>
      </c>
      <c r="D316" s="102"/>
      <c r="E316" s="103"/>
      <c r="F316" s="276">
        <f t="shared" si="96"/>
        <v>4.68</v>
      </c>
      <c r="G316" s="293">
        <f t="shared" si="83"/>
        <v>10951.199999999999</v>
      </c>
      <c r="H316" s="368">
        <v>600</v>
      </c>
      <c r="I316" s="296">
        <f t="shared" si="97"/>
        <v>133.01052631578946</v>
      </c>
      <c r="J316" s="293">
        <f t="shared" si="82"/>
        <v>15961</v>
      </c>
      <c r="K316" s="117"/>
      <c r="L316" s="53"/>
      <c r="M316" s="53"/>
      <c r="N316" s="53"/>
      <c r="O316" s="53"/>
      <c r="P316" s="53"/>
      <c r="Q316" s="53"/>
    </row>
    <row r="317" spans="1:18" ht="15.75" customHeight="1">
      <c r="A317" s="103">
        <v>3</v>
      </c>
      <c r="B317" s="35" t="s">
        <v>676</v>
      </c>
      <c r="C317" s="103">
        <v>4.32</v>
      </c>
      <c r="D317" s="102"/>
      <c r="E317" s="103"/>
      <c r="F317" s="276">
        <f t="shared" si="96"/>
        <v>4.32</v>
      </c>
      <c r="G317" s="293">
        <f t="shared" si="83"/>
        <v>10108.800000000001</v>
      </c>
      <c r="H317" s="368">
        <v>420</v>
      </c>
      <c r="I317" s="296">
        <f t="shared" si="97"/>
        <v>122.77894736842106</v>
      </c>
      <c r="J317" s="293">
        <f t="shared" si="82"/>
        <v>10313</v>
      </c>
      <c r="K317" s="117"/>
      <c r="L317" s="53"/>
      <c r="M317" s="53"/>
      <c r="N317" s="53"/>
      <c r="O317" s="53"/>
      <c r="P317" s="53"/>
      <c r="Q317" s="53"/>
    </row>
    <row r="318" spans="1:18" ht="15.75" customHeight="1">
      <c r="A318" s="103">
        <v>4</v>
      </c>
      <c r="B318" s="35" t="s">
        <v>535</v>
      </c>
      <c r="C318" s="103">
        <v>5.0199999999999996</v>
      </c>
      <c r="D318" s="102"/>
      <c r="E318" s="103"/>
      <c r="F318" s="276">
        <f t="shared" si="96"/>
        <v>5.0199999999999996</v>
      </c>
      <c r="G318" s="293">
        <f t="shared" si="83"/>
        <v>11746.8</v>
      </c>
      <c r="H318" s="368">
        <v>630</v>
      </c>
      <c r="I318" s="296">
        <f t="shared" si="97"/>
        <v>142.67368421052629</v>
      </c>
      <c r="J318" s="293">
        <f t="shared" si="82"/>
        <v>17977</v>
      </c>
      <c r="K318" s="117"/>
      <c r="L318" s="53"/>
      <c r="M318" s="53"/>
      <c r="N318" s="53"/>
      <c r="O318" s="53"/>
      <c r="P318" s="53"/>
      <c r="Q318" s="53"/>
    </row>
    <row r="319" spans="1:18" ht="15.75" customHeight="1">
      <c r="A319" s="103">
        <v>5</v>
      </c>
      <c r="B319" s="35" t="s">
        <v>536</v>
      </c>
      <c r="C319" s="103">
        <v>4.34</v>
      </c>
      <c r="D319" s="102">
        <v>0.2</v>
      </c>
      <c r="E319" s="103"/>
      <c r="F319" s="276">
        <f t="shared" si="96"/>
        <v>4.54</v>
      </c>
      <c r="G319" s="293">
        <f t="shared" si="83"/>
        <v>10623.6</v>
      </c>
      <c r="H319" s="368">
        <v>560</v>
      </c>
      <c r="I319" s="296">
        <f t="shared" si="97"/>
        <v>129.03157894736842</v>
      </c>
      <c r="J319" s="293">
        <f t="shared" si="82"/>
        <v>14452</v>
      </c>
      <c r="K319" s="117"/>
      <c r="L319" s="53"/>
      <c r="M319" s="53"/>
      <c r="N319" s="53"/>
      <c r="O319" s="53"/>
      <c r="P319" s="53"/>
      <c r="Q319" s="53"/>
    </row>
    <row r="320" spans="1:18" ht="15.75" customHeight="1">
      <c r="A320" s="103">
        <v>6</v>
      </c>
      <c r="B320" s="35" t="s">
        <v>533</v>
      </c>
      <c r="C320" s="262">
        <v>5.36</v>
      </c>
      <c r="D320" s="102"/>
      <c r="E320" s="103">
        <f>C320*8%</f>
        <v>0.42880000000000001</v>
      </c>
      <c r="F320" s="276">
        <f t="shared" si="96"/>
        <v>5.7888000000000002</v>
      </c>
      <c r="G320" s="293">
        <f t="shared" si="83"/>
        <v>13545.792000000001</v>
      </c>
      <c r="H320" s="368">
        <v>560</v>
      </c>
      <c r="I320" s="296">
        <f t="shared" si="97"/>
        <v>164.52378947368422</v>
      </c>
      <c r="J320" s="293">
        <f t="shared" si="82"/>
        <v>18427</v>
      </c>
      <c r="K320" s="117"/>
      <c r="L320" s="53"/>
      <c r="M320" s="53"/>
      <c r="N320" s="53"/>
      <c r="O320" s="53"/>
      <c r="P320" s="53"/>
      <c r="Q320" s="53"/>
    </row>
    <row r="321" spans="1:17" ht="15.75" customHeight="1">
      <c r="A321" s="103">
        <v>7</v>
      </c>
      <c r="B321" s="35" t="s">
        <v>677</v>
      </c>
      <c r="C321" s="262">
        <v>4</v>
      </c>
      <c r="D321" s="102"/>
      <c r="E321" s="103"/>
      <c r="F321" s="276">
        <f t="shared" si="96"/>
        <v>4</v>
      </c>
      <c r="G321" s="293">
        <f t="shared" si="83"/>
        <v>9360</v>
      </c>
      <c r="H321" s="368">
        <v>560</v>
      </c>
      <c r="I321" s="296">
        <f t="shared" si="97"/>
        <v>113.68421052631579</v>
      </c>
      <c r="J321" s="293">
        <f t="shared" si="82"/>
        <v>12733</v>
      </c>
      <c r="K321" s="117"/>
      <c r="L321" s="53"/>
      <c r="M321" s="53"/>
      <c r="N321" s="53"/>
      <c r="O321" s="53"/>
      <c r="P321" s="53"/>
      <c r="Q321" s="53"/>
    </row>
    <row r="322" spans="1:17" ht="15.75" customHeight="1">
      <c r="A322" s="103">
        <v>8</v>
      </c>
      <c r="B322" s="35" t="s">
        <v>229</v>
      </c>
      <c r="C322" s="103">
        <v>5.0199999999999996</v>
      </c>
      <c r="D322" s="102"/>
      <c r="E322" s="103">
        <f>C322*6%</f>
        <v>0.30119999999999997</v>
      </c>
      <c r="F322" s="276">
        <f t="shared" si="96"/>
        <v>5.3211999999999993</v>
      </c>
      <c r="G322" s="293">
        <f t="shared" si="83"/>
        <v>12451.607999999998</v>
      </c>
      <c r="H322" s="368">
        <v>560</v>
      </c>
      <c r="I322" s="296">
        <f t="shared" si="97"/>
        <v>151.23410526315789</v>
      </c>
      <c r="J322" s="293">
        <f t="shared" ref="J322:J385" si="98">ROUND((H322*I322*0.2),0)</f>
        <v>16938</v>
      </c>
      <c r="K322" s="117"/>
      <c r="L322" s="53"/>
      <c r="M322" s="53"/>
      <c r="N322" s="53"/>
      <c r="O322" s="53"/>
      <c r="P322" s="53"/>
      <c r="Q322" s="53"/>
    </row>
    <row r="323" spans="1:17" ht="15.75" customHeight="1">
      <c r="A323" s="103">
        <v>9</v>
      </c>
      <c r="B323" s="35" t="s">
        <v>678</v>
      </c>
      <c r="C323" s="262">
        <v>4</v>
      </c>
      <c r="D323" s="102"/>
      <c r="E323" s="103"/>
      <c r="F323" s="276">
        <f t="shared" si="96"/>
        <v>4</v>
      </c>
      <c r="G323" s="293">
        <f t="shared" si="83"/>
        <v>9360</v>
      </c>
      <c r="H323" s="368">
        <v>445</v>
      </c>
      <c r="I323" s="296">
        <f t="shared" si="97"/>
        <v>113.68421052631579</v>
      </c>
      <c r="J323" s="293">
        <f t="shared" si="98"/>
        <v>10118</v>
      </c>
      <c r="K323" s="117"/>
      <c r="L323" s="53"/>
      <c r="M323" s="53"/>
      <c r="N323" s="53"/>
      <c r="O323" s="53"/>
      <c r="P323" s="53"/>
      <c r="Q323" s="53"/>
    </row>
    <row r="324" spans="1:17" ht="15.75" customHeight="1">
      <c r="A324" s="103">
        <v>10</v>
      </c>
      <c r="B324" s="35" t="s">
        <v>538</v>
      </c>
      <c r="C324" s="154">
        <v>4.34</v>
      </c>
      <c r="D324" s="102"/>
      <c r="E324" s="103"/>
      <c r="F324" s="276">
        <f t="shared" si="96"/>
        <v>4.34</v>
      </c>
      <c r="G324" s="293">
        <f t="shared" si="83"/>
        <v>10155.6</v>
      </c>
      <c r="H324" s="368">
        <v>350</v>
      </c>
      <c r="I324" s="296">
        <f t="shared" si="97"/>
        <v>123.34736842105264</v>
      </c>
      <c r="J324" s="293">
        <f t="shared" si="98"/>
        <v>8634</v>
      </c>
      <c r="K324" s="117"/>
      <c r="L324" s="53"/>
      <c r="M324" s="53"/>
      <c r="N324" s="53"/>
      <c r="O324" s="53"/>
      <c r="P324" s="53"/>
      <c r="Q324" s="53"/>
    </row>
    <row r="325" spans="1:17" ht="15.75" customHeight="1">
      <c r="A325" s="103">
        <v>11</v>
      </c>
      <c r="B325" s="35" t="s">
        <v>540</v>
      </c>
      <c r="C325" s="154">
        <v>4.68</v>
      </c>
      <c r="D325" s="102"/>
      <c r="E325" s="103"/>
      <c r="F325" s="276">
        <f t="shared" si="96"/>
        <v>4.68</v>
      </c>
      <c r="G325" s="293">
        <f t="shared" si="83"/>
        <v>10951.199999999999</v>
      </c>
      <c r="H325" s="368">
        <v>630</v>
      </c>
      <c r="I325" s="296">
        <f t="shared" si="97"/>
        <v>133.01052631578946</v>
      </c>
      <c r="J325" s="293">
        <f t="shared" si="98"/>
        <v>16759</v>
      </c>
      <c r="K325" s="117"/>
      <c r="L325" s="53"/>
      <c r="M325" s="53"/>
      <c r="N325" s="53"/>
      <c r="O325" s="53"/>
      <c r="P325" s="53"/>
      <c r="Q325" s="53"/>
    </row>
    <row r="326" spans="1:17" ht="15.75" customHeight="1">
      <c r="A326" s="103">
        <v>12</v>
      </c>
      <c r="B326" s="35" t="s">
        <v>679</v>
      </c>
      <c r="C326" s="154">
        <v>4.32</v>
      </c>
      <c r="D326" s="102"/>
      <c r="E326" s="103"/>
      <c r="F326" s="276">
        <f t="shared" si="96"/>
        <v>4.32</v>
      </c>
      <c r="G326" s="293">
        <f t="shared" si="83"/>
        <v>10108.800000000001</v>
      </c>
      <c r="H326" s="368">
        <v>420</v>
      </c>
      <c r="I326" s="296">
        <f t="shared" si="97"/>
        <v>122.77894736842106</v>
      </c>
      <c r="J326" s="293">
        <f t="shared" si="98"/>
        <v>10313</v>
      </c>
      <c r="K326" s="117"/>
      <c r="L326" s="53"/>
      <c r="M326" s="53"/>
      <c r="N326" s="53"/>
      <c r="O326" s="53"/>
      <c r="P326" s="53"/>
      <c r="Q326" s="53"/>
    </row>
    <row r="327" spans="1:17" ht="15.75" customHeight="1">
      <c r="A327" s="103">
        <v>13</v>
      </c>
      <c r="B327" s="35" t="s">
        <v>539</v>
      </c>
      <c r="C327" s="154">
        <v>4.8899999999999997</v>
      </c>
      <c r="D327" s="102"/>
      <c r="E327" s="103"/>
      <c r="F327" s="276">
        <f t="shared" si="96"/>
        <v>4.8899999999999997</v>
      </c>
      <c r="G327" s="293">
        <f t="shared" si="83"/>
        <v>11442.599999999999</v>
      </c>
      <c r="H327" s="368">
        <v>420</v>
      </c>
      <c r="I327" s="296">
        <f t="shared" si="97"/>
        <v>138.97894736842102</v>
      </c>
      <c r="J327" s="293">
        <f t="shared" si="98"/>
        <v>11674</v>
      </c>
      <c r="K327" s="117"/>
      <c r="L327" s="53"/>
      <c r="M327" s="53"/>
      <c r="N327" s="53"/>
      <c r="O327" s="53"/>
      <c r="P327" s="53"/>
      <c r="Q327" s="53"/>
    </row>
    <row r="328" spans="1:17" ht="15.75" customHeight="1">
      <c r="A328" s="103">
        <v>14</v>
      </c>
      <c r="B328" s="35" t="s">
        <v>419</v>
      </c>
      <c r="C328" s="154">
        <v>4</v>
      </c>
      <c r="D328" s="102"/>
      <c r="E328" s="103"/>
      <c r="F328" s="276">
        <f t="shared" si="96"/>
        <v>4</v>
      </c>
      <c r="G328" s="293">
        <f t="shared" si="83"/>
        <v>9360</v>
      </c>
      <c r="H328" s="368">
        <v>420</v>
      </c>
      <c r="I328" s="296">
        <f t="shared" si="97"/>
        <v>113.68421052631579</v>
      </c>
      <c r="J328" s="293">
        <f t="shared" si="98"/>
        <v>9549</v>
      </c>
      <c r="K328" s="117"/>
      <c r="L328" s="53"/>
      <c r="M328" s="53"/>
      <c r="N328" s="53"/>
      <c r="O328" s="53"/>
      <c r="P328" s="53"/>
      <c r="Q328" s="53"/>
    </row>
    <row r="329" spans="1:17" ht="15.75" customHeight="1">
      <c r="A329" s="103">
        <v>15</v>
      </c>
      <c r="B329" s="35" t="s">
        <v>448</v>
      </c>
      <c r="C329" s="154">
        <v>4</v>
      </c>
      <c r="D329" s="102"/>
      <c r="E329" s="103"/>
      <c r="F329" s="276">
        <f t="shared" si="96"/>
        <v>4</v>
      </c>
      <c r="G329" s="293">
        <f t="shared" ref="G329:G392" si="99">F329*2340</f>
        <v>9360</v>
      </c>
      <c r="H329" s="368">
        <v>525</v>
      </c>
      <c r="I329" s="296">
        <f t="shared" si="97"/>
        <v>113.68421052631579</v>
      </c>
      <c r="J329" s="293">
        <f t="shared" si="98"/>
        <v>11937</v>
      </c>
      <c r="K329" s="117"/>
      <c r="L329" s="53"/>
      <c r="M329" s="53"/>
      <c r="N329" s="53"/>
      <c r="O329" s="53"/>
      <c r="P329" s="53"/>
      <c r="Q329" s="53"/>
    </row>
    <row r="330" spans="1:17" ht="15.75" customHeight="1">
      <c r="A330" s="103">
        <v>16</v>
      </c>
      <c r="B330" s="35" t="s">
        <v>541</v>
      </c>
      <c r="C330" s="154">
        <v>4</v>
      </c>
      <c r="D330" s="102"/>
      <c r="E330" s="103"/>
      <c r="F330" s="276">
        <f t="shared" si="96"/>
        <v>4</v>
      </c>
      <c r="G330" s="293">
        <f t="shared" si="99"/>
        <v>9360</v>
      </c>
      <c r="H330" s="368">
        <v>455</v>
      </c>
      <c r="I330" s="296">
        <f t="shared" si="97"/>
        <v>113.68421052631579</v>
      </c>
      <c r="J330" s="293">
        <f t="shared" si="98"/>
        <v>10345</v>
      </c>
      <c r="K330" s="117"/>
      <c r="L330" s="53"/>
      <c r="M330" s="53"/>
      <c r="N330" s="53"/>
      <c r="O330" s="53"/>
      <c r="P330" s="53"/>
      <c r="Q330" s="53"/>
    </row>
    <row r="331" spans="1:17" ht="15.75" customHeight="1">
      <c r="A331" s="103">
        <v>17</v>
      </c>
      <c r="B331" s="35" t="s">
        <v>680</v>
      </c>
      <c r="C331" s="154">
        <v>4.32</v>
      </c>
      <c r="D331" s="102">
        <v>0.15</v>
      </c>
      <c r="E331" s="103"/>
      <c r="F331" s="276">
        <f t="shared" si="96"/>
        <v>4.4700000000000006</v>
      </c>
      <c r="G331" s="293">
        <f t="shared" si="99"/>
        <v>10459.800000000001</v>
      </c>
      <c r="H331" s="368">
        <v>315</v>
      </c>
      <c r="I331" s="296">
        <f t="shared" si="97"/>
        <v>127.04210526315789</v>
      </c>
      <c r="J331" s="293">
        <f t="shared" si="98"/>
        <v>8004</v>
      </c>
      <c r="K331" s="117"/>
      <c r="L331" s="53"/>
      <c r="M331" s="53"/>
      <c r="N331" s="53"/>
      <c r="O331" s="53"/>
      <c r="P331" s="53"/>
      <c r="Q331" s="53"/>
    </row>
    <row r="332" spans="1:17" ht="15.75" customHeight="1">
      <c r="A332" s="103">
        <v>18</v>
      </c>
      <c r="B332" s="35" t="s">
        <v>534</v>
      </c>
      <c r="C332" s="154">
        <v>4.9800000000000004</v>
      </c>
      <c r="D332" s="102"/>
      <c r="E332" s="103"/>
      <c r="F332" s="276">
        <f t="shared" si="96"/>
        <v>4.9800000000000004</v>
      </c>
      <c r="G332" s="293">
        <f t="shared" si="99"/>
        <v>11653.2</v>
      </c>
      <c r="H332" s="368">
        <v>315</v>
      </c>
      <c r="I332" s="296">
        <f t="shared" si="97"/>
        <v>141.53684210526319</v>
      </c>
      <c r="J332" s="293">
        <f t="shared" si="98"/>
        <v>8917</v>
      </c>
      <c r="K332" s="117"/>
      <c r="L332" s="53"/>
      <c r="M332" s="53"/>
      <c r="N332" s="53"/>
      <c r="O332" s="53"/>
      <c r="P332" s="53"/>
      <c r="Q332" s="53"/>
    </row>
    <row r="333" spans="1:17" ht="15.75" customHeight="1">
      <c r="A333" s="103">
        <v>19</v>
      </c>
      <c r="B333" s="35" t="s">
        <v>681</v>
      </c>
      <c r="C333" s="154">
        <v>4.32</v>
      </c>
      <c r="D333" s="102"/>
      <c r="E333" s="103"/>
      <c r="F333" s="276">
        <f t="shared" si="96"/>
        <v>4.32</v>
      </c>
      <c r="G333" s="293">
        <f t="shared" si="99"/>
        <v>10108.800000000001</v>
      </c>
      <c r="H333" s="368">
        <v>315</v>
      </c>
      <c r="I333" s="296">
        <f t="shared" si="97"/>
        <v>122.77894736842106</v>
      </c>
      <c r="J333" s="293">
        <f t="shared" si="98"/>
        <v>7735</v>
      </c>
      <c r="K333" s="117"/>
      <c r="L333" s="53"/>
      <c r="M333" s="53"/>
      <c r="N333" s="53"/>
      <c r="O333" s="53"/>
      <c r="P333" s="53"/>
      <c r="Q333" s="53"/>
    </row>
    <row r="334" spans="1:17" ht="15.75" customHeight="1">
      <c r="A334" s="103">
        <v>20</v>
      </c>
      <c r="B334" s="35" t="s">
        <v>542</v>
      </c>
      <c r="C334" s="154">
        <v>4</v>
      </c>
      <c r="D334" s="187"/>
      <c r="E334" s="103"/>
      <c r="F334" s="276">
        <f t="shared" si="96"/>
        <v>4</v>
      </c>
      <c r="G334" s="293">
        <f t="shared" si="99"/>
        <v>9360</v>
      </c>
      <c r="H334" s="368">
        <v>350</v>
      </c>
      <c r="I334" s="296">
        <f t="shared" si="97"/>
        <v>113.68421052631579</v>
      </c>
      <c r="J334" s="293">
        <f t="shared" si="98"/>
        <v>7958</v>
      </c>
      <c r="K334" s="117"/>
      <c r="L334" s="53"/>
      <c r="M334" s="53"/>
      <c r="N334" s="53"/>
      <c r="O334" s="53"/>
      <c r="P334" s="53"/>
      <c r="Q334" s="53"/>
    </row>
    <row r="335" spans="1:17" ht="15.75" customHeight="1">
      <c r="A335" s="103">
        <v>21</v>
      </c>
      <c r="B335" s="35" t="s">
        <v>682</v>
      </c>
      <c r="C335" s="154">
        <v>4</v>
      </c>
      <c r="D335" s="187"/>
      <c r="E335" s="103"/>
      <c r="F335" s="276">
        <f t="shared" si="96"/>
        <v>4</v>
      </c>
      <c r="G335" s="293">
        <f t="shared" si="99"/>
        <v>9360</v>
      </c>
      <c r="H335" s="368">
        <v>350</v>
      </c>
      <c r="I335" s="296">
        <f t="shared" si="97"/>
        <v>113.68421052631579</v>
      </c>
      <c r="J335" s="293">
        <f t="shared" si="98"/>
        <v>7958</v>
      </c>
      <c r="K335" s="117"/>
      <c r="L335" s="53"/>
      <c r="M335" s="53"/>
      <c r="N335" s="53"/>
      <c r="O335" s="53"/>
      <c r="P335" s="53"/>
      <c r="Q335" s="53"/>
    </row>
    <row r="336" spans="1:17" ht="15.75" customHeight="1">
      <c r="A336" s="103">
        <v>22</v>
      </c>
      <c r="B336" s="35" t="s">
        <v>683</v>
      </c>
      <c r="C336" s="154">
        <v>3.66</v>
      </c>
      <c r="D336" s="187"/>
      <c r="E336" s="103"/>
      <c r="F336" s="276">
        <f t="shared" si="96"/>
        <v>3.66</v>
      </c>
      <c r="G336" s="293">
        <f t="shared" si="99"/>
        <v>8564.4</v>
      </c>
      <c r="H336" s="368">
        <v>630</v>
      </c>
      <c r="I336" s="296">
        <f t="shared" si="97"/>
        <v>104.02105263157894</v>
      </c>
      <c r="J336" s="293">
        <f t="shared" si="98"/>
        <v>13107</v>
      </c>
      <c r="K336" s="117"/>
      <c r="L336" s="53"/>
      <c r="M336" s="53"/>
      <c r="N336" s="53"/>
      <c r="O336" s="53"/>
      <c r="P336" s="53"/>
      <c r="Q336" s="53"/>
    </row>
    <row r="337" spans="1:18" ht="15.75" customHeight="1">
      <c r="A337" s="103">
        <v>23</v>
      </c>
      <c r="B337" s="35" t="s">
        <v>418</v>
      </c>
      <c r="C337" s="154">
        <v>4.8899999999999997</v>
      </c>
      <c r="D337" s="187"/>
      <c r="E337" s="103">
        <f>C337*6%</f>
        <v>0.29339999999999999</v>
      </c>
      <c r="F337" s="276">
        <f t="shared" si="96"/>
        <v>5.1833999999999998</v>
      </c>
      <c r="G337" s="293">
        <f t="shared" si="99"/>
        <v>12129.155999999999</v>
      </c>
      <c r="H337" s="368">
        <v>270</v>
      </c>
      <c r="I337" s="296">
        <f t="shared" si="97"/>
        <v>147.31768421052629</v>
      </c>
      <c r="J337" s="293">
        <f t="shared" si="98"/>
        <v>7955</v>
      </c>
      <c r="K337" s="117"/>
      <c r="L337" s="53"/>
      <c r="M337" s="53"/>
      <c r="N337" s="53"/>
      <c r="O337" s="53"/>
      <c r="P337" s="53"/>
      <c r="Q337" s="53"/>
    </row>
    <row r="338" spans="1:18" s="61" customFormat="1" ht="14.25">
      <c r="A338" s="111">
        <v>2</v>
      </c>
      <c r="B338" s="114" t="s">
        <v>440</v>
      </c>
      <c r="C338" s="115">
        <f t="shared" ref="C338:J338" si="100">SUM(C339:C358)</f>
        <v>87.13</v>
      </c>
      <c r="D338" s="115">
        <f t="shared" si="100"/>
        <v>0.15</v>
      </c>
      <c r="E338" s="115">
        <f t="shared" si="100"/>
        <v>1.1736</v>
      </c>
      <c r="F338" s="115">
        <f t="shared" si="100"/>
        <v>88.453599999999994</v>
      </c>
      <c r="G338" s="115">
        <f t="shared" si="100"/>
        <v>206981.424</v>
      </c>
      <c r="H338" s="115">
        <f t="shared" si="100"/>
        <v>3430</v>
      </c>
      <c r="I338" s="115">
        <f t="shared" si="100"/>
        <v>2513.9444210526317</v>
      </c>
      <c r="J338" s="115">
        <f t="shared" si="100"/>
        <v>87145</v>
      </c>
      <c r="K338" s="93"/>
      <c r="L338" s="63"/>
      <c r="M338" s="63"/>
      <c r="N338" s="63"/>
      <c r="O338" s="63"/>
      <c r="P338" s="63"/>
      <c r="Q338" s="63"/>
      <c r="R338" s="54"/>
    </row>
    <row r="339" spans="1:18" ht="15.75" customHeight="1">
      <c r="A339" s="102">
        <v>1</v>
      </c>
      <c r="B339" s="116" t="s">
        <v>25</v>
      </c>
      <c r="C339" s="103">
        <v>4.68</v>
      </c>
      <c r="D339" s="295"/>
      <c r="E339" s="102"/>
      <c r="F339" s="296">
        <f t="shared" ref="F339:F358" si="101">C339+D339+E339</f>
        <v>4.68</v>
      </c>
      <c r="G339" s="293">
        <f t="shared" si="99"/>
        <v>10951.199999999999</v>
      </c>
      <c r="H339" s="368">
        <v>140</v>
      </c>
      <c r="I339" s="296">
        <f t="shared" si="97"/>
        <v>133.01052631578946</v>
      </c>
      <c r="J339" s="293">
        <f t="shared" si="98"/>
        <v>3724</v>
      </c>
      <c r="K339" s="117"/>
      <c r="L339" s="53"/>
      <c r="M339" s="53"/>
      <c r="N339" s="53"/>
      <c r="O339" s="53"/>
      <c r="P339" s="53"/>
      <c r="Q339" s="53"/>
    </row>
    <row r="340" spans="1:18" ht="15.75" customHeight="1">
      <c r="A340" s="102">
        <v>2</v>
      </c>
      <c r="B340" s="116" t="s">
        <v>664</v>
      </c>
      <c r="C340" s="103">
        <v>4.34</v>
      </c>
      <c r="D340" s="295"/>
      <c r="E340" s="102"/>
      <c r="F340" s="296">
        <f t="shared" si="101"/>
        <v>4.34</v>
      </c>
      <c r="G340" s="293">
        <f t="shared" si="99"/>
        <v>10155.6</v>
      </c>
      <c r="H340" s="368">
        <v>140</v>
      </c>
      <c r="I340" s="296">
        <f t="shared" ref="I340:I358" si="102">(G340*12*35)/(19*35*52)</f>
        <v>123.34736842105264</v>
      </c>
      <c r="J340" s="293">
        <f t="shared" si="98"/>
        <v>3454</v>
      </c>
      <c r="K340" s="117"/>
      <c r="L340" s="53"/>
      <c r="M340" s="53"/>
      <c r="N340" s="53"/>
      <c r="O340" s="53"/>
      <c r="P340" s="53"/>
      <c r="Q340" s="53"/>
    </row>
    <row r="341" spans="1:18" ht="15.75" customHeight="1">
      <c r="A341" s="102">
        <v>3</v>
      </c>
      <c r="B341" s="116" t="s">
        <v>665</v>
      </c>
      <c r="C341" s="103">
        <v>4.8899999999999997</v>
      </c>
      <c r="D341" s="295"/>
      <c r="E341" s="102">
        <f>C341*7%</f>
        <v>0.34229999999999999</v>
      </c>
      <c r="F341" s="296">
        <f t="shared" si="101"/>
        <v>5.2322999999999995</v>
      </c>
      <c r="G341" s="293">
        <f t="shared" si="99"/>
        <v>12243.581999999999</v>
      </c>
      <c r="H341" s="368">
        <v>140</v>
      </c>
      <c r="I341" s="296">
        <f t="shared" si="102"/>
        <v>148.7074736842105</v>
      </c>
      <c r="J341" s="293">
        <f t="shared" si="98"/>
        <v>4164</v>
      </c>
      <c r="K341" s="117"/>
      <c r="L341" s="53"/>
      <c r="M341" s="53"/>
      <c r="N341" s="53"/>
      <c r="O341" s="53"/>
      <c r="P341" s="53"/>
      <c r="Q341" s="53"/>
    </row>
    <row r="342" spans="1:18" ht="15.75" customHeight="1">
      <c r="A342" s="102">
        <v>4</v>
      </c>
      <c r="B342" s="116" t="s">
        <v>571</v>
      </c>
      <c r="C342" s="103">
        <v>4.8899999999999997</v>
      </c>
      <c r="D342" s="295"/>
      <c r="E342" s="102">
        <f>C342*6%</f>
        <v>0.29339999999999999</v>
      </c>
      <c r="F342" s="296">
        <f t="shared" si="101"/>
        <v>5.1833999999999998</v>
      </c>
      <c r="G342" s="293">
        <f t="shared" si="99"/>
        <v>12129.155999999999</v>
      </c>
      <c r="H342" s="368">
        <v>350</v>
      </c>
      <c r="I342" s="296">
        <f t="shared" si="102"/>
        <v>147.31768421052629</v>
      </c>
      <c r="J342" s="293">
        <f t="shared" si="98"/>
        <v>10312</v>
      </c>
      <c r="K342" s="117"/>
      <c r="L342" s="53"/>
      <c r="M342" s="53"/>
      <c r="N342" s="53"/>
      <c r="O342" s="53"/>
      <c r="P342" s="53"/>
      <c r="Q342" s="53"/>
    </row>
    <row r="343" spans="1:18" ht="15.75" customHeight="1">
      <c r="A343" s="102">
        <v>5</v>
      </c>
      <c r="B343" s="36" t="s">
        <v>666</v>
      </c>
      <c r="C343" s="103">
        <v>4</v>
      </c>
      <c r="D343" s="103"/>
      <c r="E343" s="102"/>
      <c r="F343" s="296">
        <f t="shared" si="101"/>
        <v>4</v>
      </c>
      <c r="G343" s="293">
        <f t="shared" si="99"/>
        <v>9360</v>
      </c>
      <c r="H343" s="368">
        <v>140</v>
      </c>
      <c r="I343" s="296">
        <f t="shared" si="102"/>
        <v>113.68421052631579</v>
      </c>
      <c r="J343" s="293">
        <f t="shared" si="98"/>
        <v>3183</v>
      </c>
      <c r="K343" s="117"/>
      <c r="L343" s="53"/>
      <c r="M343" s="53"/>
      <c r="N343" s="53"/>
      <c r="O343" s="53"/>
      <c r="P343" s="53"/>
      <c r="Q343" s="53"/>
    </row>
    <row r="344" spans="1:18" ht="15.75" customHeight="1">
      <c r="A344" s="102">
        <v>6</v>
      </c>
      <c r="B344" s="36" t="s">
        <v>667</v>
      </c>
      <c r="C344" s="103">
        <v>4.8899999999999997</v>
      </c>
      <c r="D344" s="103"/>
      <c r="E344" s="102"/>
      <c r="F344" s="296">
        <f t="shared" si="101"/>
        <v>4.8899999999999997</v>
      </c>
      <c r="G344" s="293">
        <f t="shared" si="99"/>
        <v>11442.599999999999</v>
      </c>
      <c r="H344" s="368">
        <v>105</v>
      </c>
      <c r="I344" s="296">
        <f t="shared" si="102"/>
        <v>138.97894736842102</v>
      </c>
      <c r="J344" s="293">
        <f t="shared" si="98"/>
        <v>2919</v>
      </c>
      <c r="K344" s="117"/>
      <c r="L344" s="53"/>
      <c r="M344" s="53"/>
      <c r="N344" s="53"/>
      <c r="O344" s="53"/>
      <c r="P344" s="53"/>
      <c r="Q344" s="53"/>
    </row>
    <row r="345" spans="1:18" ht="15.75" customHeight="1">
      <c r="A345" s="102">
        <v>7</v>
      </c>
      <c r="B345" s="36" t="s">
        <v>668</v>
      </c>
      <c r="C345" s="262">
        <v>4.68</v>
      </c>
      <c r="D345" s="103"/>
      <c r="E345" s="102"/>
      <c r="F345" s="296">
        <f t="shared" si="101"/>
        <v>4.68</v>
      </c>
      <c r="G345" s="293">
        <f t="shared" si="99"/>
        <v>10951.199999999999</v>
      </c>
      <c r="H345" s="368">
        <v>105</v>
      </c>
      <c r="I345" s="296">
        <f t="shared" si="102"/>
        <v>133.01052631578946</v>
      </c>
      <c r="J345" s="293">
        <f t="shared" si="98"/>
        <v>2793</v>
      </c>
      <c r="K345" s="117"/>
      <c r="L345" s="53"/>
      <c r="M345" s="53"/>
      <c r="N345" s="53"/>
      <c r="O345" s="53"/>
      <c r="P345" s="53"/>
      <c r="Q345" s="53"/>
    </row>
    <row r="346" spans="1:18" ht="15.75" customHeight="1">
      <c r="A346" s="102">
        <v>8</v>
      </c>
      <c r="B346" s="36" t="s">
        <v>669</v>
      </c>
      <c r="C346" s="262">
        <v>4.34</v>
      </c>
      <c r="D346" s="103"/>
      <c r="E346" s="102"/>
      <c r="F346" s="296">
        <f t="shared" si="101"/>
        <v>4.34</v>
      </c>
      <c r="G346" s="293">
        <f t="shared" si="99"/>
        <v>10155.6</v>
      </c>
      <c r="H346" s="368">
        <v>105</v>
      </c>
      <c r="I346" s="296">
        <f t="shared" si="102"/>
        <v>123.34736842105264</v>
      </c>
      <c r="J346" s="293">
        <f t="shared" si="98"/>
        <v>2590</v>
      </c>
      <c r="K346" s="117"/>
      <c r="L346" s="53"/>
      <c r="M346" s="53"/>
      <c r="N346" s="53"/>
      <c r="O346" s="53"/>
      <c r="P346" s="53"/>
      <c r="Q346" s="53"/>
    </row>
    <row r="347" spans="1:18" ht="15.75" customHeight="1">
      <c r="A347" s="102">
        <v>9</v>
      </c>
      <c r="B347" s="36" t="s">
        <v>593</v>
      </c>
      <c r="C347" s="103">
        <v>4</v>
      </c>
      <c r="D347" s="103"/>
      <c r="E347" s="102"/>
      <c r="F347" s="296">
        <f t="shared" si="101"/>
        <v>4</v>
      </c>
      <c r="G347" s="293">
        <f t="shared" si="99"/>
        <v>9360</v>
      </c>
      <c r="H347" s="368">
        <v>210</v>
      </c>
      <c r="I347" s="296">
        <f t="shared" si="102"/>
        <v>113.68421052631579</v>
      </c>
      <c r="J347" s="293">
        <f t="shared" si="98"/>
        <v>4775</v>
      </c>
      <c r="K347" s="117"/>
      <c r="L347" s="53"/>
      <c r="M347" s="53"/>
      <c r="N347" s="53"/>
      <c r="O347" s="53"/>
      <c r="P347" s="53"/>
      <c r="Q347" s="53"/>
    </row>
    <row r="348" spans="1:18" ht="15.75" customHeight="1">
      <c r="A348" s="102">
        <v>10</v>
      </c>
      <c r="B348" s="36" t="s">
        <v>583</v>
      </c>
      <c r="C348" s="262">
        <v>4.34</v>
      </c>
      <c r="D348" s="103"/>
      <c r="E348" s="102"/>
      <c r="F348" s="296">
        <f t="shared" si="101"/>
        <v>4.34</v>
      </c>
      <c r="G348" s="293">
        <f t="shared" si="99"/>
        <v>10155.6</v>
      </c>
      <c r="H348" s="368">
        <v>315</v>
      </c>
      <c r="I348" s="296">
        <f t="shared" si="102"/>
        <v>123.34736842105264</v>
      </c>
      <c r="J348" s="293">
        <f t="shared" si="98"/>
        <v>7771</v>
      </c>
      <c r="K348" s="117"/>
      <c r="L348" s="53"/>
      <c r="M348" s="53"/>
      <c r="N348" s="53"/>
      <c r="O348" s="53"/>
      <c r="P348" s="53"/>
      <c r="Q348" s="53"/>
    </row>
    <row r="349" spans="1:18" ht="15.75" customHeight="1">
      <c r="A349" s="102">
        <v>11</v>
      </c>
      <c r="B349" s="36" t="s">
        <v>584</v>
      </c>
      <c r="C349" s="103">
        <v>4</v>
      </c>
      <c r="D349" s="103">
        <v>0.15</v>
      </c>
      <c r="E349" s="102"/>
      <c r="F349" s="296">
        <f t="shared" si="101"/>
        <v>4.1500000000000004</v>
      </c>
      <c r="G349" s="293">
        <f t="shared" si="99"/>
        <v>9711</v>
      </c>
      <c r="H349" s="368">
        <v>210</v>
      </c>
      <c r="I349" s="296">
        <f t="shared" si="102"/>
        <v>117.94736842105263</v>
      </c>
      <c r="J349" s="293">
        <f t="shared" si="98"/>
        <v>4954</v>
      </c>
      <c r="K349" s="117"/>
      <c r="L349" s="53"/>
      <c r="M349" s="53"/>
      <c r="N349" s="53"/>
      <c r="O349" s="53"/>
      <c r="P349" s="53"/>
      <c r="Q349" s="53"/>
    </row>
    <row r="350" spans="1:18" ht="15.75" customHeight="1">
      <c r="A350" s="102">
        <v>12</v>
      </c>
      <c r="B350" s="36" t="s">
        <v>670</v>
      </c>
      <c r="C350" s="262">
        <v>4</v>
      </c>
      <c r="D350" s="103"/>
      <c r="E350" s="102"/>
      <c r="F350" s="296">
        <f t="shared" si="101"/>
        <v>4</v>
      </c>
      <c r="G350" s="293">
        <f t="shared" si="99"/>
        <v>9360</v>
      </c>
      <c r="H350" s="368">
        <v>210</v>
      </c>
      <c r="I350" s="296">
        <f t="shared" si="102"/>
        <v>113.68421052631579</v>
      </c>
      <c r="J350" s="293">
        <f t="shared" si="98"/>
        <v>4775</v>
      </c>
      <c r="K350" s="117"/>
      <c r="L350" s="53"/>
      <c r="M350" s="53"/>
      <c r="N350" s="53"/>
      <c r="O350" s="53"/>
      <c r="P350" s="53"/>
      <c r="Q350" s="53"/>
    </row>
    <row r="351" spans="1:18" ht="15.75" customHeight="1">
      <c r="A351" s="102">
        <v>13</v>
      </c>
      <c r="B351" s="34" t="s">
        <v>27</v>
      </c>
      <c r="C351" s="262">
        <v>4.34</v>
      </c>
      <c r="D351" s="103"/>
      <c r="E351" s="102"/>
      <c r="F351" s="296">
        <f t="shared" si="101"/>
        <v>4.34</v>
      </c>
      <c r="G351" s="293">
        <f t="shared" si="99"/>
        <v>10155.6</v>
      </c>
      <c r="H351" s="368">
        <v>210</v>
      </c>
      <c r="I351" s="296">
        <f t="shared" si="102"/>
        <v>123.34736842105264</v>
      </c>
      <c r="J351" s="293">
        <f t="shared" si="98"/>
        <v>5181</v>
      </c>
      <c r="K351" s="117"/>
      <c r="L351" s="53"/>
      <c r="M351" s="53"/>
      <c r="N351" s="53"/>
      <c r="O351" s="53"/>
      <c r="P351" s="53"/>
      <c r="Q351" s="53"/>
    </row>
    <row r="352" spans="1:18" ht="15.75" customHeight="1">
      <c r="A352" s="102">
        <v>14</v>
      </c>
      <c r="B352" s="34" t="s">
        <v>671</v>
      </c>
      <c r="C352" s="262">
        <v>4</v>
      </c>
      <c r="D352" s="103"/>
      <c r="E352" s="102"/>
      <c r="F352" s="296">
        <f t="shared" si="101"/>
        <v>4</v>
      </c>
      <c r="G352" s="293">
        <f t="shared" si="99"/>
        <v>9360</v>
      </c>
      <c r="H352" s="368">
        <v>210</v>
      </c>
      <c r="I352" s="296">
        <f t="shared" si="102"/>
        <v>113.68421052631579</v>
      </c>
      <c r="J352" s="293">
        <f t="shared" si="98"/>
        <v>4775</v>
      </c>
      <c r="K352" s="117"/>
      <c r="L352" s="53"/>
      <c r="M352" s="53"/>
      <c r="N352" s="53"/>
      <c r="O352" s="53"/>
      <c r="P352" s="53"/>
      <c r="Q352" s="53"/>
    </row>
    <row r="353" spans="1:18" ht="15.75" customHeight="1">
      <c r="A353" s="102">
        <v>15</v>
      </c>
      <c r="B353" s="34" t="s">
        <v>585</v>
      </c>
      <c r="C353" s="262">
        <v>4.8899999999999997</v>
      </c>
      <c r="D353" s="103"/>
      <c r="E353" s="102">
        <f>C353*5%</f>
        <v>0.2445</v>
      </c>
      <c r="F353" s="296">
        <f t="shared" si="101"/>
        <v>5.1345000000000001</v>
      </c>
      <c r="G353" s="293">
        <f t="shared" si="99"/>
        <v>12014.73</v>
      </c>
      <c r="H353" s="368">
        <v>210</v>
      </c>
      <c r="I353" s="296">
        <f t="shared" si="102"/>
        <v>145.92789473684212</v>
      </c>
      <c r="J353" s="293">
        <f t="shared" si="98"/>
        <v>6129</v>
      </c>
      <c r="K353" s="117"/>
      <c r="L353" s="53"/>
      <c r="M353" s="53"/>
      <c r="N353" s="53"/>
      <c r="O353" s="53"/>
      <c r="P353" s="53"/>
      <c r="Q353" s="53"/>
    </row>
    <row r="354" spans="1:18" ht="15.75" customHeight="1">
      <c r="A354" s="102">
        <v>16</v>
      </c>
      <c r="B354" s="34" t="s">
        <v>586</v>
      </c>
      <c r="C354" s="262">
        <v>4.8899999999999997</v>
      </c>
      <c r="D354" s="103"/>
      <c r="E354" s="102">
        <f>C354*6%</f>
        <v>0.29339999999999999</v>
      </c>
      <c r="F354" s="296">
        <f t="shared" si="101"/>
        <v>5.1833999999999998</v>
      </c>
      <c r="G354" s="293">
        <f t="shared" si="99"/>
        <v>12129.155999999999</v>
      </c>
      <c r="H354" s="368">
        <v>210</v>
      </c>
      <c r="I354" s="296">
        <f t="shared" si="102"/>
        <v>147.31768421052629</v>
      </c>
      <c r="J354" s="293">
        <f t="shared" si="98"/>
        <v>6187</v>
      </c>
      <c r="K354" s="117"/>
      <c r="L354" s="53"/>
      <c r="M354" s="53"/>
      <c r="N354" s="53"/>
      <c r="O354" s="53"/>
      <c r="P354" s="53"/>
      <c r="Q354" s="53"/>
    </row>
    <row r="355" spans="1:18" ht="15.75" customHeight="1">
      <c r="A355" s="102">
        <v>17</v>
      </c>
      <c r="B355" s="34" t="s">
        <v>28</v>
      </c>
      <c r="C355" s="262">
        <v>3.99</v>
      </c>
      <c r="D355" s="103"/>
      <c r="E355" s="102"/>
      <c r="F355" s="296">
        <f t="shared" si="101"/>
        <v>3.99</v>
      </c>
      <c r="G355" s="293">
        <f t="shared" si="99"/>
        <v>9336.6</v>
      </c>
      <c r="H355" s="368">
        <v>105</v>
      </c>
      <c r="I355" s="296">
        <f t="shared" si="102"/>
        <v>113.40000000000002</v>
      </c>
      <c r="J355" s="293">
        <f t="shared" si="98"/>
        <v>2381</v>
      </c>
      <c r="K355" s="117"/>
      <c r="L355" s="53"/>
      <c r="M355" s="53"/>
      <c r="N355" s="53"/>
      <c r="O355" s="53"/>
      <c r="P355" s="53"/>
      <c r="Q355" s="53"/>
    </row>
    <row r="356" spans="1:18" ht="15.75" customHeight="1">
      <c r="A356" s="102">
        <v>18</v>
      </c>
      <c r="B356" s="34" t="s">
        <v>26</v>
      </c>
      <c r="C356" s="103">
        <v>3.66</v>
      </c>
      <c r="D356" s="103"/>
      <c r="E356" s="102"/>
      <c r="F356" s="296">
        <f t="shared" si="101"/>
        <v>3.66</v>
      </c>
      <c r="G356" s="293">
        <f t="shared" si="99"/>
        <v>8564.4</v>
      </c>
      <c r="H356" s="368">
        <v>105</v>
      </c>
      <c r="I356" s="296">
        <f t="shared" si="102"/>
        <v>104.02105263157894</v>
      </c>
      <c r="J356" s="293">
        <f t="shared" si="98"/>
        <v>2184</v>
      </c>
      <c r="K356" s="117"/>
      <c r="L356" s="53"/>
      <c r="M356" s="53"/>
      <c r="N356" s="53"/>
      <c r="O356" s="53"/>
      <c r="P356" s="53"/>
      <c r="Q356" s="53"/>
    </row>
    <row r="357" spans="1:18" ht="15.75" customHeight="1">
      <c r="A357" s="102">
        <v>19</v>
      </c>
      <c r="B357" s="34" t="s">
        <v>672</v>
      </c>
      <c r="C357" s="262">
        <v>3.99</v>
      </c>
      <c r="D357" s="103"/>
      <c r="E357" s="102"/>
      <c r="F357" s="296">
        <f t="shared" si="101"/>
        <v>3.99</v>
      </c>
      <c r="G357" s="293">
        <f t="shared" si="99"/>
        <v>9336.6</v>
      </c>
      <c r="H357" s="368">
        <v>140</v>
      </c>
      <c r="I357" s="296">
        <f t="shared" si="102"/>
        <v>113.40000000000002</v>
      </c>
      <c r="J357" s="293">
        <f t="shared" si="98"/>
        <v>3175</v>
      </c>
      <c r="K357" s="117"/>
      <c r="L357" s="53"/>
      <c r="M357" s="53"/>
      <c r="N357" s="53"/>
      <c r="O357" s="53"/>
      <c r="P357" s="53"/>
      <c r="Q357" s="53"/>
    </row>
    <row r="358" spans="1:18" ht="15.75" customHeight="1">
      <c r="A358" s="102">
        <v>20</v>
      </c>
      <c r="B358" s="34" t="s">
        <v>673</v>
      </c>
      <c r="C358" s="103">
        <v>4.32</v>
      </c>
      <c r="D358" s="103"/>
      <c r="E358" s="102"/>
      <c r="F358" s="296">
        <f t="shared" si="101"/>
        <v>4.32</v>
      </c>
      <c r="G358" s="293">
        <f t="shared" si="99"/>
        <v>10108.800000000001</v>
      </c>
      <c r="H358" s="368">
        <v>70</v>
      </c>
      <c r="I358" s="296">
        <f t="shared" si="102"/>
        <v>122.77894736842106</v>
      </c>
      <c r="J358" s="293">
        <f t="shared" si="98"/>
        <v>1719</v>
      </c>
      <c r="K358" s="117"/>
      <c r="L358" s="53"/>
      <c r="M358" s="53"/>
      <c r="N358" s="53"/>
      <c r="O358" s="53"/>
      <c r="P358" s="53"/>
      <c r="Q358" s="53"/>
    </row>
    <row r="359" spans="1:18" s="52" customFormat="1" ht="14.25">
      <c r="A359" s="111">
        <f>A338+1</f>
        <v>3</v>
      </c>
      <c r="B359" s="114" t="s">
        <v>441</v>
      </c>
      <c r="C359" s="64">
        <f>SUM(C360:C378)</f>
        <v>83.92</v>
      </c>
      <c r="D359" s="64">
        <f t="shared" ref="D359:J359" si="103">SUM(D360:D378)</f>
        <v>0.7</v>
      </c>
      <c r="E359" s="64">
        <f t="shared" si="103"/>
        <v>0.58679999999999999</v>
      </c>
      <c r="F359" s="64">
        <f t="shared" si="103"/>
        <v>85.206800000000015</v>
      </c>
      <c r="G359" s="64">
        <f t="shared" si="103"/>
        <v>199383.91200000001</v>
      </c>
      <c r="H359" s="64">
        <f t="shared" si="103"/>
        <v>3990</v>
      </c>
      <c r="I359" s="64">
        <f t="shared" si="103"/>
        <v>2421.666947368421</v>
      </c>
      <c r="J359" s="64">
        <f t="shared" si="103"/>
        <v>102521</v>
      </c>
      <c r="K359" s="114"/>
      <c r="L359" s="63"/>
      <c r="M359" s="63"/>
      <c r="N359" s="63"/>
      <c r="O359" s="63"/>
      <c r="P359" s="63"/>
      <c r="Q359" s="63"/>
      <c r="R359" s="54"/>
    </row>
    <row r="360" spans="1:18" ht="18.75" customHeight="1">
      <c r="A360" s="104">
        <v>1</v>
      </c>
      <c r="B360" s="140" t="s">
        <v>377</v>
      </c>
      <c r="C360" s="297">
        <v>4</v>
      </c>
      <c r="D360" s="174"/>
      <c r="E360" s="174"/>
      <c r="F360" s="296">
        <f t="shared" ref="F360:F378" si="104">C360+D360+E360</f>
        <v>4</v>
      </c>
      <c r="G360" s="293">
        <f t="shared" si="99"/>
        <v>9360</v>
      </c>
      <c r="H360" s="293">
        <f>'[1]GV DAY HS KT'!$R$6</f>
        <v>350</v>
      </c>
      <c r="I360" s="296">
        <f t="shared" ref="I360:I378" si="105">(G360*12*35)/(19*35*52)</f>
        <v>113.68421052631579</v>
      </c>
      <c r="J360" s="293">
        <f t="shared" si="98"/>
        <v>7958</v>
      </c>
      <c r="K360" s="117"/>
      <c r="L360" s="53"/>
      <c r="M360" s="53"/>
      <c r="N360" s="53"/>
      <c r="O360" s="53"/>
      <c r="P360" s="53"/>
      <c r="Q360" s="53"/>
    </row>
    <row r="361" spans="1:18" ht="18.75" customHeight="1">
      <c r="A361" s="104">
        <v>2</v>
      </c>
      <c r="B361" s="175" t="s">
        <v>381</v>
      </c>
      <c r="C361" s="177">
        <v>3.66</v>
      </c>
      <c r="D361" s="174"/>
      <c r="E361" s="174"/>
      <c r="F361" s="296">
        <f t="shared" si="104"/>
        <v>3.66</v>
      </c>
      <c r="G361" s="293">
        <f t="shared" si="99"/>
        <v>8564.4</v>
      </c>
      <c r="H361" s="293">
        <v>105</v>
      </c>
      <c r="I361" s="296">
        <f t="shared" si="105"/>
        <v>104.02105263157894</v>
      </c>
      <c r="J361" s="293">
        <f t="shared" si="98"/>
        <v>2184</v>
      </c>
      <c r="K361" s="117"/>
      <c r="L361" s="53"/>
      <c r="M361" s="53"/>
      <c r="N361" s="53"/>
      <c r="O361" s="53"/>
      <c r="P361" s="53"/>
      <c r="Q361" s="53"/>
    </row>
    <row r="362" spans="1:18" ht="18.75" customHeight="1">
      <c r="A362" s="104">
        <v>3</v>
      </c>
      <c r="B362" s="140" t="s">
        <v>376</v>
      </c>
      <c r="C362" s="177">
        <v>4.9800000000000004</v>
      </c>
      <c r="D362" s="174">
        <v>0.15</v>
      </c>
      <c r="E362" s="174"/>
      <c r="F362" s="296">
        <f t="shared" si="104"/>
        <v>5.1300000000000008</v>
      </c>
      <c r="G362" s="293">
        <f t="shared" si="99"/>
        <v>12004.200000000003</v>
      </c>
      <c r="H362" s="293">
        <v>105</v>
      </c>
      <c r="I362" s="296">
        <f t="shared" si="105"/>
        <v>145.80000000000004</v>
      </c>
      <c r="J362" s="293">
        <f t="shared" si="98"/>
        <v>3062</v>
      </c>
      <c r="K362" s="117"/>
      <c r="L362" s="53"/>
      <c r="M362" s="53"/>
      <c r="N362" s="53"/>
      <c r="O362" s="53"/>
      <c r="P362" s="53"/>
      <c r="Q362" s="53"/>
    </row>
    <row r="363" spans="1:18" ht="18.75" customHeight="1">
      <c r="A363" s="104">
        <v>4</v>
      </c>
      <c r="B363" s="140" t="s">
        <v>380</v>
      </c>
      <c r="C363" s="177">
        <v>3.96</v>
      </c>
      <c r="D363" s="174"/>
      <c r="E363" s="174"/>
      <c r="F363" s="296">
        <f t="shared" si="104"/>
        <v>3.96</v>
      </c>
      <c r="G363" s="293">
        <f t="shared" si="99"/>
        <v>9266.4</v>
      </c>
      <c r="H363" s="293">
        <v>140</v>
      </c>
      <c r="I363" s="296">
        <f t="shared" si="105"/>
        <v>112.54736842105262</v>
      </c>
      <c r="J363" s="293">
        <f t="shared" si="98"/>
        <v>3151</v>
      </c>
      <c r="K363" s="117"/>
      <c r="L363" s="53"/>
      <c r="M363" s="53"/>
      <c r="N363" s="53"/>
      <c r="O363" s="53"/>
      <c r="P363" s="53"/>
      <c r="Q363" s="53"/>
    </row>
    <row r="364" spans="1:18" ht="18.75" customHeight="1">
      <c r="A364" s="104">
        <v>5</v>
      </c>
      <c r="B364" s="140" t="s">
        <v>369</v>
      </c>
      <c r="C364" s="177">
        <v>3.65</v>
      </c>
      <c r="D364" s="174"/>
      <c r="E364" s="174"/>
      <c r="F364" s="296">
        <f t="shared" si="104"/>
        <v>3.65</v>
      </c>
      <c r="G364" s="293">
        <f t="shared" si="99"/>
        <v>8541</v>
      </c>
      <c r="H364" s="293">
        <v>140</v>
      </c>
      <c r="I364" s="296">
        <f t="shared" si="105"/>
        <v>103.73684210526316</v>
      </c>
      <c r="J364" s="293">
        <f t="shared" si="98"/>
        <v>2905</v>
      </c>
      <c r="K364" s="117"/>
      <c r="L364" s="53"/>
      <c r="M364" s="53"/>
      <c r="N364" s="53"/>
      <c r="O364" s="53"/>
      <c r="P364" s="53"/>
      <c r="Q364" s="53"/>
    </row>
    <row r="365" spans="1:18" ht="18.75" customHeight="1">
      <c r="A365" s="104">
        <v>6</v>
      </c>
      <c r="B365" s="176" t="s">
        <v>371</v>
      </c>
      <c r="C365" s="297">
        <v>5.0199999999999996</v>
      </c>
      <c r="D365" s="177">
        <v>0.2</v>
      </c>
      <c r="E365" s="174"/>
      <c r="F365" s="296">
        <f t="shared" si="104"/>
        <v>5.22</v>
      </c>
      <c r="G365" s="293">
        <f t="shared" si="99"/>
        <v>12214.8</v>
      </c>
      <c r="H365" s="293">
        <v>420</v>
      </c>
      <c r="I365" s="296">
        <f t="shared" si="105"/>
        <v>148.35789473684207</v>
      </c>
      <c r="J365" s="293">
        <f t="shared" si="98"/>
        <v>12462</v>
      </c>
      <c r="K365" s="117"/>
      <c r="L365" s="53"/>
      <c r="M365" s="53"/>
      <c r="N365" s="53"/>
      <c r="O365" s="53"/>
      <c r="P365" s="53"/>
      <c r="Q365" s="53"/>
    </row>
    <row r="366" spans="1:18" ht="18.75" customHeight="1">
      <c r="A366" s="104">
        <v>7</v>
      </c>
      <c r="B366" s="175" t="s">
        <v>62</v>
      </c>
      <c r="C366" s="297">
        <v>4.34</v>
      </c>
      <c r="D366" s="174"/>
      <c r="E366" s="174"/>
      <c r="F366" s="296">
        <f t="shared" si="104"/>
        <v>4.34</v>
      </c>
      <c r="G366" s="293">
        <f t="shared" si="99"/>
        <v>10155.6</v>
      </c>
      <c r="H366" s="293">
        <v>175</v>
      </c>
      <c r="I366" s="296">
        <f t="shared" si="105"/>
        <v>123.34736842105264</v>
      </c>
      <c r="J366" s="293">
        <f t="shared" si="98"/>
        <v>4317</v>
      </c>
      <c r="K366" s="117"/>
      <c r="L366" s="53"/>
      <c r="M366" s="53"/>
      <c r="N366" s="53"/>
      <c r="O366" s="53"/>
      <c r="P366" s="53"/>
      <c r="Q366" s="53"/>
    </row>
    <row r="367" spans="1:18" ht="18.75" customHeight="1">
      <c r="A367" s="104">
        <v>8</v>
      </c>
      <c r="B367" s="175" t="s">
        <v>49</v>
      </c>
      <c r="C367" s="177">
        <v>4.8899999999999997</v>
      </c>
      <c r="D367" s="174"/>
      <c r="E367" s="174">
        <f>C367*7%</f>
        <v>0.34229999999999999</v>
      </c>
      <c r="F367" s="296">
        <f t="shared" si="104"/>
        <v>5.2322999999999995</v>
      </c>
      <c r="G367" s="293">
        <f t="shared" si="99"/>
        <v>12243.581999999999</v>
      </c>
      <c r="H367" s="293">
        <v>210</v>
      </c>
      <c r="I367" s="296">
        <f t="shared" si="105"/>
        <v>148.7074736842105</v>
      </c>
      <c r="J367" s="293">
        <f t="shared" si="98"/>
        <v>6246</v>
      </c>
      <c r="K367" s="117"/>
      <c r="L367" s="53"/>
      <c r="M367" s="53"/>
      <c r="N367" s="53"/>
      <c r="O367" s="53"/>
      <c r="P367" s="53"/>
      <c r="Q367" s="53"/>
    </row>
    <row r="368" spans="1:18" ht="18.75" customHeight="1">
      <c r="A368" s="104">
        <v>9</v>
      </c>
      <c r="B368" s="141" t="s">
        <v>177</v>
      </c>
      <c r="C368" s="177">
        <v>5.7</v>
      </c>
      <c r="D368" s="174"/>
      <c r="E368" s="174"/>
      <c r="F368" s="296">
        <f t="shared" si="104"/>
        <v>5.7</v>
      </c>
      <c r="G368" s="293">
        <f t="shared" si="99"/>
        <v>13338</v>
      </c>
      <c r="H368" s="293">
        <v>175</v>
      </c>
      <c r="I368" s="296">
        <f t="shared" si="105"/>
        <v>162</v>
      </c>
      <c r="J368" s="293">
        <f t="shared" si="98"/>
        <v>5670</v>
      </c>
      <c r="K368" s="117"/>
      <c r="L368" s="53"/>
      <c r="M368" s="53"/>
      <c r="N368" s="53"/>
      <c r="O368" s="53"/>
      <c r="P368" s="53"/>
      <c r="Q368" s="53"/>
    </row>
    <row r="369" spans="1:18" ht="18.75" customHeight="1">
      <c r="A369" s="104">
        <v>10</v>
      </c>
      <c r="B369" s="175" t="s">
        <v>68</v>
      </c>
      <c r="C369" s="297">
        <v>3.96</v>
      </c>
      <c r="D369" s="174"/>
      <c r="E369" s="174"/>
      <c r="F369" s="296">
        <f t="shared" si="104"/>
        <v>3.96</v>
      </c>
      <c r="G369" s="293">
        <f t="shared" si="99"/>
        <v>9266.4</v>
      </c>
      <c r="H369" s="293">
        <v>315</v>
      </c>
      <c r="I369" s="296">
        <f t="shared" si="105"/>
        <v>112.54736842105262</v>
      </c>
      <c r="J369" s="293">
        <f t="shared" si="98"/>
        <v>7090</v>
      </c>
      <c r="K369" s="117"/>
      <c r="L369" s="53"/>
      <c r="M369" s="53"/>
      <c r="N369" s="53"/>
      <c r="O369" s="53"/>
      <c r="P369" s="53"/>
      <c r="Q369" s="53"/>
    </row>
    <row r="370" spans="1:18" ht="18.75" customHeight="1">
      <c r="A370" s="104">
        <v>11</v>
      </c>
      <c r="B370" s="175" t="s">
        <v>374</v>
      </c>
      <c r="C370" s="177">
        <v>4.34</v>
      </c>
      <c r="D370" s="174"/>
      <c r="E370" s="174"/>
      <c r="F370" s="296">
        <f t="shared" si="104"/>
        <v>4.34</v>
      </c>
      <c r="G370" s="293">
        <f t="shared" si="99"/>
        <v>10155.6</v>
      </c>
      <c r="H370" s="293">
        <v>70</v>
      </c>
      <c r="I370" s="296">
        <f t="shared" si="105"/>
        <v>123.34736842105264</v>
      </c>
      <c r="J370" s="293">
        <f t="shared" si="98"/>
        <v>1727</v>
      </c>
      <c r="K370" s="117"/>
      <c r="L370" s="53"/>
      <c r="M370" s="53"/>
      <c r="N370" s="53"/>
      <c r="O370" s="53"/>
      <c r="P370" s="53"/>
      <c r="Q370" s="53"/>
    </row>
    <row r="371" spans="1:18" ht="18.75" customHeight="1">
      <c r="A371" s="104">
        <v>12</v>
      </c>
      <c r="B371" s="175" t="s">
        <v>379</v>
      </c>
      <c r="C371" s="177">
        <v>4.32</v>
      </c>
      <c r="D371" s="174"/>
      <c r="E371" s="178"/>
      <c r="F371" s="296">
        <f t="shared" si="104"/>
        <v>4.32</v>
      </c>
      <c r="G371" s="293">
        <f t="shared" si="99"/>
        <v>10108.800000000001</v>
      </c>
      <c r="H371" s="293">
        <v>280</v>
      </c>
      <c r="I371" s="296">
        <f t="shared" si="105"/>
        <v>122.77894736842106</v>
      </c>
      <c r="J371" s="293">
        <f t="shared" si="98"/>
        <v>6876</v>
      </c>
      <c r="K371" s="117"/>
      <c r="L371" s="53"/>
      <c r="M371" s="53"/>
      <c r="N371" s="53"/>
      <c r="O371" s="53"/>
      <c r="P371" s="53"/>
      <c r="Q371" s="53"/>
    </row>
    <row r="372" spans="1:18" ht="18.75" customHeight="1">
      <c r="A372" s="104">
        <v>13</v>
      </c>
      <c r="B372" s="175" t="s">
        <v>372</v>
      </c>
      <c r="C372" s="177">
        <v>4.58</v>
      </c>
      <c r="D372" s="174"/>
      <c r="E372" s="178"/>
      <c r="F372" s="296">
        <f t="shared" si="104"/>
        <v>4.58</v>
      </c>
      <c r="G372" s="293">
        <f t="shared" si="99"/>
        <v>10717.2</v>
      </c>
      <c r="H372" s="293">
        <v>175</v>
      </c>
      <c r="I372" s="296">
        <f t="shared" si="105"/>
        <v>130.16842105263157</v>
      </c>
      <c r="J372" s="293">
        <f t="shared" si="98"/>
        <v>4556</v>
      </c>
      <c r="K372" s="117"/>
      <c r="L372" s="53"/>
      <c r="M372" s="53"/>
      <c r="N372" s="53"/>
      <c r="O372" s="53"/>
      <c r="P372" s="53"/>
      <c r="Q372" s="53"/>
    </row>
    <row r="373" spans="1:18" ht="18.75" customHeight="1">
      <c r="A373" s="104">
        <v>14</v>
      </c>
      <c r="B373" s="175" t="s">
        <v>378</v>
      </c>
      <c r="C373" s="177">
        <v>4</v>
      </c>
      <c r="D373" s="177"/>
      <c r="E373" s="178"/>
      <c r="F373" s="296">
        <f t="shared" si="104"/>
        <v>4</v>
      </c>
      <c r="G373" s="293">
        <f t="shared" si="99"/>
        <v>9360</v>
      </c>
      <c r="H373" s="293">
        <v>280</v>
      </c>
      <c r="I373" s="296">
        <f t="shared" si="105"/>
        <v>113.68421052631579</v>
      </c>
      <c r="J373" s="293">
        <f t="shared" si="98"/>
        <v>6366</v>
      </c>
      <c r="K373" s="117"/>
      <c r="L373" s="53"/>
      <c r="M373" s="53"/>
      <c r="N373" s="53"/>
      <c r="O373" s="53"/>
      <c r="P373" s="53"/>
      <c r="Q373" s="53"/>
    </row>
    <row r="374" spans="1:18" ht="18.75" customHeight="1">
      <c r="A374" s="104">
        <v>15</v>
      </c>
      <c r="B374" s="175" t="s">
        <v>361</v>
      </c>
      <c r="C374" s="177">
        <v>5.0199999999999996</v>
      </c>
      <c r="D374" s="174"/>
      <c r="E374" s="178"/>
      <c r="F374" s="296">
        <f t="shared" si="104"/>
        <v>5.0199999999999996</v>
      </c>
      <c r="G374" s="293">
        <f t="shared" si="99"/>
        <v>11746.8</v>
      </c>
      <c r="H374" s="293">
        <v>350</v>
      </c>
      <c r="I374" s="296">
        <f t="shared" si="105"/>
        <v>142.67368421052629</v>
      </c>
      <c r="J374" s="293">
        <f t="shared" si="98"/>
        <v>9987</v>
      </c>
      <c r="K374" s="117"/>
      <c r="L374" s="53"/>
      <c r="M374" s="53"/>
      <c r="N374" s="53"/>
      <c r="O374" s="53"/>
      <c r="P374" s="53"/>
      <c r="Q374" s="53"/>
    </row>
    <row r="375" spans="1:18" ht="18.75" customHeight="1">
      <c r="A375" s="104">
        <v>16</v>
      </c>
      <c r="B375" s="175" t="s">
        <v>370</v>
      </c>
      <c r="C375" s="177">
        <v>4.2699999999999996</v>
      </c>
      <c r="D375" s="174">
        <v>0.15</v>
      </c>
      <c r="E375" s="178"/>
      <c r="F375" s="296">
        <f t="shared" si="104"/>
        <v>4.42</v>
      </c>
      <c r="G375" s="293">
        <f t="shared" si="99"/>
        <v>10342.799999999999</v>
      </c>
      <c r="H375" s="293">
        <v>210</v>
      </c>
      <c r="I375" s="296">
        <f t="shared" si="105"/>
        <v>125.62105263157895</v>
      </c>
      <c r="J375" s="293">
        <f t="shared" si="98"/>
        <v>5276</v>
      </c>
      <c r="K375" s="117"/>
      <c r="L375" s="53"/>
      <c r="M375" s="53"/>
      <c r="N375" s="53"/>
      <c r="O375" s="53"/>
      <c r="P375" s="53"/>
      <c r="Q375" s="53"/>
    </row>
    <row r="376" spans="1:18" ht="18.75" customHeight="1">
      <c r="A376" s="104">
        <v>17</v>
      </c>
      <c r="B376" s="175" t="s">
        <v>284</v>
      </c>
      <c r="C376" s="177">
        <f>4.58+0.31</f>
        <v>4.8899999999999997</v>
      </c>
      <c r="D376" s="174"/>
      <c r="E376" s="174">
        <f>C376*5%</f>
        <v>0.2445</v>
      </c>
      <c r="F376" s="296">
        <f t="shared" si="104"/>
        <v>5.1345000000000001</v>
      </c>
      <c r="G376" s="293">
        <f t="shared" si="99"/>
        <v>12014.73</v>
      </c>
      <c r="H376" s="293">
        <v>140</v>
      </c>
      <c r="I376" s="296">
        <f t="shared" si="105"/>
        <v>145.92789473684212</v>
      </c>
      <c r="J376" s="293">
        <f t="shared" si="98"/>
        <v>4086</v>
      </c>
      <c r="K376" s="117"/>
      <c r="L376" s="53"/>
      <c r="M376" s="53"/>
      <c r="N376" s="53"/>
      <c r="O376" s="53"/>
      <c r="P376" s="53"/>
      <c r="Q376" s="53"/>
    </row>
    <row r="377" spans="1:18" ht="18.75" customHeight="1">
      <c r="A377" s="104">
        <v>18</v>
      </c>
      <c r="B377" s="175" t="s">
        <v>40</v>
      </c>
      <c r="C377" s="177">
        <v>4.34</v>
      </c>
      <c r="D377" s="177">
        <v>0.2</v>
      </c>
      <c r="E377" s="178"/>
      <c r="F377" s="296">
        <f t="shared" si="104"/>
        <v>4.54</v>
      </c>
      <c r="G377" s="293">
        <f t="shared" si="99"/>
        <v>10623.6</v>
      </c>
      <c r="H377" s="293">
        <v>210</v>
      </c>
      <c r="I377" s="296">
        <f t="shared" si="105"/>
        <v>129.03157894736842</v>
      </c>
      <c r="J377" s="293">
        <f t="shared" si="98"/>
        <v>5419</v>
      </c>
      <c r="K377" s="117"/>
      <c r="L377" s="53"/>
      <c r="M377" s="53"/>
      <c r="N377" s="53"/>
      <c r="O377" s="53"/>
      <c r="P377" s="53"/>
      <c r="Q377" s="53"/>
    </row>
    <row r="378" spans="1:18" ht="18.75" customHeight="1">
      <c r="A378" s="104">
        <v>19</v>
      </c>
      <c r="B378" s="175" t="s">
        <v>580</v>
      </c>
      <c r="C378" s="177">
        <v>4</v>
      </c>
      <c r="D378" s="174"/>
      <c r="E378" s="178"/>
      <c r="F378" s="296">
        <f t="shared" si="104"/>
        <v>4</v>
      </c>
      <c r="G378" s="293">
        <f t="shared" si="99"/>
        <v>9360</v>
      </c>
      <c r="H378" s="293">
        <v>140</v>
      </c>
      <c r="I378" s="296">
        <f t="shared" si="105"/>
        <v>113.68421052631579</v>
      </c>
      <c r="J378" s="293">
        <f t="shared" si="98"/>
        <v>3183</v>
      </c>
      <c r="K378" s="117"/>
      <c r="L378" s="53"/>
      <c r="M378" s="53"/>
      <c r="N378" s="53"/>
      <c r="O378" s="53"/>
      <c r="P378" s="53"/>
      <c r="Q378" s="53"/>
    </row>
    <row r="379" spans="1:18" s="62" customFormat="1" ht="14.25">
      <c r="A379" s="111">
        <v>4</v>
      </c>
      <c r="B379" s="114" t="s">
        <v>442</v>
      </c>
      <c r="C379" s="115">
        <f t="shared" ref="C379:J379" si="106">SUM(C380:C413)</f>
        <v>155.10000000000005</v>
      </c>
      <c r="D379" s="115">
        <f t="shared" si="106"/>
        <v>1.2</v>
      </c>
      <c r="E379" s="115">
        <f t="shared" si="106"/>
        <v>1.0758000000000001</v>
      </c>
      <c r="F379" s="115">
        <f t="shared" si="106"/>
        <v>157.37580000000005</v>
      </c>
      <c r="G379" s="115">
        <f t="shared" si="106"/>
        <v>368259.37199999997</v>
      </c>
      <c r="H379" s="115">
        <f t="shared" si="106"/>
        <v>12705</v>
      </c>
      <c r="I379" s="115">
        <f t="shared" si="106"/>
        <v>4472.7858947368422</v>
      </c>
      <c r="J379" s="115">
        <f t="shared" si="106"/>
        <v>346664</v>
      </c>
      <c r="K379" s="114"/>
      <c r="L379" s="63"/>
      <c r="M379" s="63"/>
      <c r="N379" s="63"/>
      <c r="O379" s="63"/>
      <c r="P379" s="63"/>
      <c r="Q379" s="63"/>
      <c r="R379" s="54"/>
    </row>
    <row r="380" spans="1:18" ht="15.75" customHeight="1">
      <c r="A380" s="107">
        <v>1</v>
      </c>
      <c r="B380" s="35" t="s">
        <v>45</v>
      </c>
      <c r="C380" s="298">
        <v>5.36</v>
      </c>
      <c r="D380" s="103">
        <v>0.2</v>
      </c>
      <c r="E380" s="103"/>
      <c r="F380" s="296">
        <f>C380+D380+E380</f>
        <v>5.5600000000000005</v>
      </c>
      <c r="G380" s="293">
        <f t="shared" si="99"/>
        <v>13010.400000000001</v>
      </c>
      <c r="H380" s="368">
        <v>945</v>
      </c>
      <c r="I380" s="296">
        <f>(G380*12*35)/(19*35*52)</f>
        <v>158.02105263157898</v>
      </c>
      <c r="J380" s="293">
        <f t="shared" si="98"/>
        <v>29866</v>
      </c>
      <c r="K380" s="117"/>
      <c r="L380" s="53"/>
      <c r="M380" s="53"/>
      <c r="N380" s="53"/>
      <c r="O380" s="53"/>
      <c r="P380" s="53"/>
      <c r="Q380" s="53"/>
    </row>
    <row r="381" spans="1:18" ht="15.75" customHeight="1">
      <c r="A381" s="107">
        <f>A380+1</f>
        <v>2</v>
      </c>
      <c r="B381" s="116" t="s">
        <v>58</v>
      </c>
      <c r="C381" s="298">
        <v>5.36</v>
      </c>
      <c r="D381" s="262">
        <v>0.15</v>
      </c>
      <c r="E381" s="120"/>
      <c r="F381" s="296">
        <f t="shared" ref="F381:F413" si="107">C381+D381+E381</f>
        <v>5.5100000000000007</v>
      </c>
      <c r="G381" s="293">
        <f t="shared" si="99"/>
        <v>12893.400000000001</v>
      </c>
      <c r="H381" s="368">
        <v>210</v>
      </c>
      <c r="I381" s="296">
        <f t="shared" ref="I381:I413" si="108">(G381*12*35)/(19*35*52)</f>
        <v>156.60000000000002</v>
      </c>
      <c r="J381" s="293">
        <f t="shared" si="98"/>
        <v>6577</v>
      </c>
      <c r="K381" s="117"/>
      <c r="L381" s="53"/>
      <c r="M381" s="53"/>
      <c r="N381" s="53"/>
      <c r="O381" s="53"/>
      <c r="P381" s="53"/>
      <c r="Q381" s="53"/>
    </row>
    <row r="382" spans="1:18" ht="15.75" customHeight="1">
      <c r="A382" s="107">
        <f t="shared" ref="A382:A413" si="109">A381+1</f>
        <v>3</v>
      </c>
      <c r="B382" s="116" t="s">
        <v>78</v>
      </c>
      <c r="C382" s="103">
        <v>4.68</v>
      </c>
      <c r="D382" s="103"/>
      <c r="E382" s="120"/>
      <c r="F382" s="296">
        <f t="shared" si="107"/>
        <v>4.68</v>
      </c>
      <c r="G382" s="293">
        <f t="shared" si="99"/>
        <v>10951.199999999999</v>
      </c>
      <c r="H382" s="368">
        <v>210</v>
      </c>
      <c r="I382" s="296">
        <f t="shared" si="108"/>
        <v>133.01052631578946</v>
      </c>
      <c r="J382" s="293">
        <f t="shared" si="98"/>
        <v>5586</v>
      </c>
      <c r="K382" s="117"/>
      <c r="L382" s="53"/>
      <c r="M382" s="53"/>
      <c r="N382" s="53"/>
      <c r="O382" s="53"/>
      <c r="P382" s="53"/>
      <c r="Q382" s="53"/>
    </row>
    <row r="383" spans="1:18" ht="15.75" customHeight="1">
      <c r="A383" s="107">
        <f t="shared" si="109"/>
        <v>4</v>
      </c>
      <c r="B383" s="116" t="s">
        <v>42</v>
      </c>
      <c r="C383" s="298">
        <v>4.8899999999999997</v>
      </c>
      <c r="D383" s="262">
        <v>0.15</v>
      </c>
      <c r="E383" s="299">
        <v>0.29339999999999999</v>
      </c>
      <c r="F383" s="296">
        <f t="shared" si="107"/>
        <v>5.3334000000000001</v>
      </c>
      <c r="G383" s="293">
        <f t="shared" si="99"/>
        <v>12480.156000000001</v>
      </c>
      <c r="H383" s="368">
        <v>1260</v>
      </c>
      <c r="I383" s="296">
        <f t="shared" si="108"/>
        <v>151.58084210526317</v>
      </c>
      <c r="J383" s="293">
        <f t="shared" si="98"/>
        <v>38198</v>
      </c>
      <c r="K383" s="117"/>
      <c r="L383" s="53"/>
      <c r="M383" s="53"/>
      <c r="N383" s="53"/>
      <c r="O383" s="53"/>
      <c r="P383" s="53"/>
      <c r="Q383" s="53"/>
    </row>
    <row r="384" spans="1:18" ht="15.75" customHeight="1">
      <c r="A384" s="107">
        <f t="shared" si="109"/>
        <v>5</v>
      </c>
      <c r="B384" s="116" t="s">
        <v>323</v>
      </c>
      <c r="C384" s="298">
        <v>5.36</v>
      </c>
      <c r="D384" s="103"/>
      <c r="E384" s="299"/>
      <c r="F384" s="296">
        <f t="shared" si="107"/>
        <v>5.36</v>
      </c>
      <c r="G384" s="293">
        <f t="shared" si="99"/>
        <v>12542.400000000001</v>
      </c>
      <c r="H384" s="368">
        <v>280</v>
      </c>
      <c r="I384" s="296">
        <f t="shared" si="108"/>
        <v>152.33684210526317</v>
      </c>
      <c r="J384" s="293">
        <f t="shared" si="98"/>
        <v>8531</v>
      </c>
      <c r="K384" s="117"/>
      <c r="L384" s="53"/>
      <c r="M384" s="53"/>
      <c r="N384" s="53"/>
      <c r="O384" s="53"/>
      <c r="P384" s="53"/>
      <c r="Q384" s="53"/>
    </row>
    <row r="385" spans="1:17" ht="15.75" customHeight="1">
      <c r="A385" s="107">
        <f t="shared" si="109"/>
        <v>6</v>
      </c>
      <c r="B385" s="116" t="s">
        <v>42</v>
      </c>
      <c r="C385" s="298">
        <v>4.8899999999999997</v>
      </c>
      <c r="D385" s="103"/>
      <c r="E385" s="120">
        <v>0.53790000000000004</v>
      </c>
      <c r="F385" s="296">
        <f t="shared" si="107"/>
        <v>5.4278999999999993</v>
      </c>
      <c r="G385" s="293">
        <f t="shared" si="99"/>
        <v>12701.285999999998</v>
      </c>
      <c r="H385" s="368">
        <v>280</v>
      </c>
      <c r="I385" s="296">
        <f t="shared" si="108"/>
        <v>154.26663157894734</v>
      </c>
      <c r="J385" s="293">
        <f t="shared" si="98"/>
        <v>8639</v>
      </c>
      <c r="K385" s="117"/>
      <c r="L385" s="53"/>
      <c r="M385" s="53"/>
      <c r="N385" s="53"/>
      <c r="O385" s="53"/>
      <c r="P385" s="53"/>
      <c r="Q385" s="53"/>
    </row>
    <row r="386" spans="1:17" ht="15.75" customHeight="1">
      <c r="A386" s="107">
        <f t="shared" si="109"/>
        <v>7</v>
      </c>
      <c r="B386" s="35" t="s">
        <v>482</v>
      </c>
      <c r="C386" s="103">
        <v>5.0199999999999996</v>
      </c>
      <c r="D386" s="103"/>
      <c r="E386" s="120"/>
      <c r="F386" s="296">
        <f t="shared" si="107"/>
        <v>5.0199999999999996</v>
      </c>
      <c r="G386" s="293">
        <f t="shared" si="99"/>
        <v>11746.8</v>
      </c>
      <c r="H386" s="368">
        <v>630</v>
      </c>
      <c r="I386" s="296">
        <f t="shared" si="108"/>
        <v>142.67368421052629</v>
      </c>
      <c r="J386" s="293">
        <f t="shared" ref="J386:J449" si="110">ROUND((H386*I386*0.2),0)</f>
        <v>17977</v>
      </c>
      <c r="K386" s="117"/>
      <c r="L386" s="53"/>
      <c r="M386" s="53"/>
      <c r="N386" s="53"/>
      <c r="O386" s="53"/>
      <c r="P386" s="53"/>
      <c r="Q386" s="53"/>
    </row>
    <row r="387" spans="1:17" ht="15.75" customHeight="1">
      <c r="A387" s="107">
        <f t="shared" si="109"/>
        <v>8</v>
      </c>
      <c r="B387" s="35" t="s">
        <v>296</v>
      </c>
      <c r="C387" s="103">
        <v>4.58</v>
      </c>
      <c r="D387" s="103"/>
      <c r="E387" s="120"/>
      <c r="F387" s="296">
        <f t="shared" si="107"/>
        <v>4.58</v>
      </c>
      <c r="G387" s="293">
        <f t="shared" si="99"/>
        <v>10717.2</v>
      </c>
      <c r="H387" s="368">
        <v>140</v>
      </c>
      <c r="I387" s="296">
        <f t="shared" si="108"/>
        <v>130.16842105263157</v>
      </c>
      <c r="J387" s="293">
        <f t="shared" si="110"/>
        <v>3645</v>
      </c>
      <c r="K387" s="117"/>
      <c r="L387" s="53"/>
      <c r="M387" s="53"/>
      <c r="N387" s="53"/>
      <c r="O387" s="53"/>
      <c r="P387" s="53"/>
      <c r="Q387" s="53"/>
    </row>
    <row r="388" spans="1:17" ht="15.75" customHeight="1">
      <c r="A388" s="107">
        <f t="shared" si="109"/>
        <v>9</v>
      </c>
      <c r="B388" s="35" t="s">
        <v>55</v>
      </c>
      <c r="C388" s="103">
        <v>3.96</v>
      </c>
      <c r="D388" s="103"/>
      <c r="E388" s="120"/>
      <c r="F388" s="296">
        <f t="shared" si="107"/>
        <v>3.96</v>
      </c>
      <c r="G388" s="293">
        <f t="shared" si="99"/>
        <v>9266.4</v>
      </c>
      <c r="H388" s="368">
        <v>140</v>
      </c>
      <c r="I388" s="296">
        <f t="shared" si="108"/>
        <v>112.54736842105262</v>
      </c>
      <c r="J388" s="293">
        <f t="shared" si="110"/>
        <v>3151</v>
      </c>
      <c r="K388" s="117"/>
      <c r="L388" s="53"/>
      <c r="M388" s="53"/>
      <c r="N388" s="53"/>
      <c r="O388" s="53"/>
      <c r="P388" s="53"/>
      <c r="Q388" s="53"/>
    </row>
    <row r="389" spans="1:17" ht="15.75" customHeight="1">
      <c r="A389" s="107">
        <f t="shared" si="109"/>
        <v>10</v>
      </c>
      <c r="B389" s="116" t="s">
        <v>212</v>
      </c>
      <c r="C389" s="103">
        <v>4.9800000000000004</v>
      </c>
      <c r="D389" s="103"/>
      <c r="E389" s="120"/>
      <c r="F389" s="296">
        <f t="shared" si="107"/>
        <v>4.9800000000000004</v>
      </c>
      <c r="G389" s="293">
        <f t="shared" si="99"/>
        <v>11653.2</v>
      </c>
      <c r="H389" s="368">
        <v>630</v>
      </c>
      <c r="I389" s="296">
        <f t="shared" si="108"/>
        <v>141.53684210526319</v>
      </c>
      <c r="J389" s="293">
        <f t="shared" si="110"/>
        <v>17834</v>
      </c>
      <c r="K389" s="117"/>
      <c r="L389" s="53"/>
      <c r="M389" s="53"/>
      <c r="N389" s="53"/>
      <c r="O389" s="53"/>
      <c r="P389" s="53"/>
      <c r="Q389" s="53"/>
    </row>
    <row r="390" spans="1:17" ht="15.75" customHeight="1">
      <c r="A390" s="107">
        <f t="shared" si="109"/>
        <v>11</v>
      </c>
      <c r="B390" s="116" t="s">
        <v>36</v>
      </c>
      <c r="C390" s="103">
        <v>4.6500000000000004</v>
      </c>
      <c r="D390" s="103"/>
      <c r="E390" s="120"/>
      <c r="F390" s="296">
        <f t="shared" si="107"/>
        <v>4.6500000000000004</v>
      </c>
      <c r="G390" s="293">
        <f t="shared" si="99"/>
        <v>10881</v>
      </c>
      <c r="H390" s="368">
        <v>140</v>
      </c>
      <c r="I390" s="296">
        <f t="shared" si="108"/>
        <v>132.15789473684211</v>
      </c>
      <c r="J390" s="293">
        <f t="shared" si="110"/>
        <v>3700</v>
      </c>
      <c r="K390" s="117"/>
      <c r="L390" s="53"/>
      <c r="M390" s="53"/>
      <c r="N390" s="53"/>
      <c r="O390" s="53"/>
      <c r="P390" s="53"/>
      <c r="Q390" s="53"/>
    </row>
    <row r="391" spans="1:17" ht="15.75" customHeight="1">
      <c r="A391" s="107">
        <f t="shared" si="109"/>
        <v>12</v>
      </c>
      <c r="B391" s="116" t="s">
        <v>481</v>
      </c>
      <c r="C391" s="262">
        <v>4</v>
      </c>
      <c r="D391" s="103">
        <v>0.2</v>
      </c>
      <c r="E391" s="120"/>
      <c r="F391" s="296">
        <f t="shared" si="107"/>
        <v>4.2</v>
      </c>
      <c r="G391" s="293">
        <f t="shared" si="99"/>
        <v>9828</v>
      </c>
      <c r="H391" s="368">
        <v>140</v>
      </c>
      <c r="I391" s="296">
        <f t="shared" si="108"/>
        <v>119.36842105263158</v>
      </c>
      <c r="J391" s="293">
        <f t="shared" si="110"/>
        <v>3342</v>
      </c>
      <c r="K391" s="117"/>
      <c r="L391" s="53"/>
      <c r="M391" s="53"/>
      <c r="N391" s="53"/>
      <c r="O391" s="53"/>
      <c r="P391" s="53"/>
      <c r="Q391" s="53"/>
    </row>
    <row r="392" spans="1:17" ht="15.75" customHeight="1">
      <c r="A392" s="107">
        <f t="shared" si="109"/>
        <v>13</v>
      </c>
      <c r="B392" s="35" t="s">
        <v>56</v>
      </c>
      <c r="C392" s="103">
        <v>4.6500000000000004</v>
      </c>
      <c r="D392" s="103"/>
      <c r="E392" s="120"/>
      <c r="F392" s="296">
        <f t="shared" si="107"/>
        <v>4.6500000000000004</v>
      </c>
      <c r="G392" s="293">
        <f t="shared" si="99"/>
        <v>10881</v>
      </c>
      <c r="H392" s="368">
        <v>630</v>
      </c>
      <c r="I392" s="296">
        <f t="shared" si="108"/>
        <v>132.15789473684211</v>
      </c>
      <c r="J392" s="293">
        <f t="shared" si="110"/>
        <v>16652</v>
      </c>
      <c r="K392" s="117"/>
      <c r="L392" s="53"/>
      <c r="M392" s="53"/>
      <c r="N392" s="53"/>
      <c r="O392" s="53"/>
      <c r="P392" s="53"/>
      <c r="Q392" s="53"/>
    </row>
    <row r="393" spans="1:17" ht="15.75" customHeight="1">
      <c r="A393" s="107">
        <f t="shared" si="109"/>
        <v>14</v>
      </c>
      <c r="B393" s="35" t="s">
        <v>39</v>
      </c>
      <c r="C393" s="103">
        <v>4.32</v>
      </c>
      <c r="D393" s="103"/>
      <c r="E393" s="120"/>
      <c r="F393" s="296">
        <f t="shared" si="107"/>
        <v>4.32</v>
      </c>
      <c r="G393" s="293">
        <f t="shared" ref="G393:G456" si="111">F393*2340</f>
        <v>10108.800000000001</v>
      </c>
      <c r="H393" s="368">
        <v>140</v>
      </c>
      <c r="I393" s="296">
        <f t="shared" si="108"/>
        <v>122.77894736842106</v>
      </c>
      <c r="J393" s="293">
        <f t="shared" si="110"/>
        <v>3438</v>
      </c>
      <c r="K393" s="117"/>
      <c r="L393" s="53"/>
      <c r="M393" s="53"/>
      <c r="N393" s="53"/>
      <c r="O393" s="53"/>
      <c r="P393" s="53"/>
      <c r="Q393" s="53"/>
    </row>
    <row r="394" spans="1:17" ht="15.75" customHeight="1">
      <c r="A394" s="107">
        <f t="shared" si="109"/>
        <v>15</v>
      </c>
      <c r="B394" s="116" t="s">
        <v>544</v>
      </c>
      <c r="C394" s="103">
        <v>4.32</v>
      </c>
      <c r="D394" s="103"/>
      <c r="E394" s="120"/>
      <c r="F394" s="296">
        <f t="shared" si="107"/>
        <v>4.32</v>
      </c>
      <c r="G394" s="293">
        <f t="shared" si="111"/>
        <v>10108.800000000001</v>
      </c>
      <c r="H394" s="368">
        <v>140</v>
      </c>
      <c r="I394" s="296">
        <f t="shared" si="108"/>
        <v>122.77894736842106</v>
      </c>
      <c r="J394" s="293">
        <f t="shared" si="110"/>
        <v>3438</v>
      </c>
      <c r="K394" s="117"/>
      <c r="L394" s="53"/>
      <c r="M394" s="53"/>
      <c r="N394" s="53"/>
      <c r="O394" s="53"/>
      <c r="P394" s="53"/>
      <c r="Q394" s="53"/>
    </row>
    <row r="395" spans="1:17" ht="15.75" customHeight="1">
      <c r="A395" s="107">
        <f t="shared" si="109"/>
        <v>16</v>
      </c>
      <c r="B395" s="116" t="s">
        <v>684</v>
      </c>
      <c r="C395" s="298">
        <v>4.9800000000000004</v>
      </c>
      <c r="D395" s="103"/>
      <c r="E395" s="120"/>
      <c r="F395" s="296">
        <f t="shared" si="107"/>
        <v>4.9800000000000004</v>
      </c>
      <c r="G395" s="293">
        <f t="shared" si="111"/>
        <v>11653.2</v>
      </c>
      <c r="H395" s="368">
        <v>630</v>
      </c>
      <c r="I395" s="296">
        <f t="shared" si="108"/>
        <v>141.53684210526319</v>
      </c>
      <c r="J395" s="293">
        <f t="shared" si="110"/>
        <v>17834</v>
      </c>
      <c r="K395" s="117"/>
      <c r="L395" s="53"/>
      <c r="M395" s="53"/>
      <c r="N395" s="53"/>
      <c r="O395" s="53"/>
      <c r="P395" s="53"/>
      <c r="Q395" s="53"/>
    </row>
    <row r="396" spans="1:17" ht="15.75" customHeight="1">
      <c r="A396" s="107">
        <f t="shared" si="109"/>
        <v>17</v>
      </c>
      <c r="B396" s="116" t="s">
        <v>41</v>
      </c>
      <c r="C396" s="298">
        <v>4.34</v>
      </c>
      <c r="D396" s="262">
        <v>0.15</v>
      </c>
      <c r="E396" s="120"/>
      <c r="F396" s="296">
        <f t="shared" si="107"/>
        <v>4.49</v>
      </c>
      <c r="G396" s="293">
        <f t="shared" si="111"/>
        <v>10506.6</v>
      </c>
      <c r="H396" s="368">
        <v>140</v>
      </c>
      <c r="I396" s="296">
        <f t="shared" si="108"/>
        <v>127.61052631578947</v>
      </c>
      <c r="J396" s="293">
        <f t="shared" si="110"/>
        <v>3573</v>
      </c>
      <c r="K396" s="117"/>
      <c r="L396" s="53"/>
      <c r="M396" s="53"/>
      <c r="N396" s="53"/>
      <c r="O396" s="53"/>
      <c r="P396" s="53"/>
      <c r="Q396" s="53"/>
    </row>
    <row r="397" spans="1:17" ht="15.75" customHeight="1">
      <c r="A397" s="107">
        <f t="shared" si="109"/>
        <v>18</v>
      </c>
      <c r="B397" s="116" t="s">
        <v>59</v>
      </c>
      <c r="C397" s="103">
        <v>3.65</v>
      </c>
      <c r="D397" s="262"/>
      <c r="E397" s="120"/>
      <c r="F397" s="296">
        <f t="shared" si="107"/>
        <v>3.65</v>
      </c>
      <c r="G397" s="293">
        <f t="shared" si="111"/>
        <v>8541</v>
      </c>
      <c r="H397" s="368">
        <v>140</v>
      </c>
      <c r="I397" s="296">
        <f t="shared" si="108"/>
        <v>103.73684210526316</v>
      </c>
      <c r="J397" s="293">
        <f t="shared" si="110"/>
        <v>2905</v>
      </c>
      <c r="K397" s="117"/>
      <c r="L397" s="53"/>
      <c r="M397" s="53"/>
      <c r="N397" s="53"/>
      <c r="O397" s="53"/>
      <c r="P397" s="53"/>
      <c r="Q397" s="53"/>
    </row>
    <row r="398" spans="1:17" ht="15.75" customHeight="1">
      <c r="A398" s="107">
        <f t="shared" si="109"/>
        <v>19</v>
      </c>
      <c r="B398" s="116" t="s">
        <v>57</v>
      </c>
      <c r="C398" s="298">
        <v>4.8899999999999997</v>
      </c>
      <c r="D398" s="103">
        <v>0.2</v>
      </c>
      <c r="E398" s="120">
        <v>0.2445</v>
      </c>
      <c r="F398" s="296">
        <f t="shared" si="107"/>
        <v>5.3345000000000002</v>
      </c>
      <c r="G398" s="293">
        <f t="shared" si="111"/>
        <v>12482.730000000001</v>
      </c>
      <c r="H398" s="368">
        <v>315</v>
      </c>
      <c r="I398" s="296">
        <f t="shared" si="108"/>
        <v>151.6121052631579</v>
      </c>
      <c r="J398" s="293">
        <f t="shared" si="110"/>
        <v>9552</v>
      </c>
      <c r="K398" s="117"/>
      <c r="L398" s="53"/>
      <c r="M398" s="53"/>
      <c r="N398" s="53"/>
      <c r="O398" s="53"/>
      <c r="P398" s="53"/>
      <c r="Q398" s="53"/>
    </row>
    <row r="399" spans="1:17" ht="15.75" customHeight="1">
      <c r="A399" s="107">
        <f t="shared" si="109"/>
        <v>20</v>
      </c>
      <c r="B399" s="116" t="s">
        <v>60</v>
      </c>
      <c r="C399" s="298">
        <v>4.8899999999999997</v>
      </c>
      <c r="D399" s="103"/>
      <c r="E399" s="120"/>
      <c r="F399" s="296">
        <f t="shared" si="107"/>
        <v>4.8899999999999997</v>
      </c>
      <c r="G399" s="293">
        <f t="shared" si="111"/>
        <v>11442.599999999999</v>
      </c>
      <c r="H399" s="368">
        <v>140</v>
      </c>
      <c r="I399" s="296">
        <f t="shared" si="108"/>
        <v>138.97894736842102</v>
      </c>
      <c r="J399" s="293">
        <f t="shared" si="110"/>
        <v>3891</v>
      </c>
      <c r="K399" s="117"/>
      <c r="L399" s="53"/>
      <c r="M399" s="53"/>
      <c r="N399" s="53"/>
      <c r="O399" s="53"/>
      <c r="P399" s="53"/>
      <c r="Q399" s="53"/>
    </row>
    <row r="400" spans="1:17" ht="15.75" customHeight="1">
      <c r="A400" s="107">
        <f t="shared" si="109"/>
        <v>21</v>
      </c>
      <c r="B400" s="116" t="s">
        <v>38</v>
      </c>
      <c r="C400" s="298">
        <v>4.8899999999999997</v>
      </c>
      <c r="D400" s="103"/>
      <c r="E400" s="120"/>
      <c r="F400" s="296">
        <f t="shared" si="107"/>
        <v>4.8899999999999997</v>
      </c>
      <c r="G400" s="293">
        <f t="shared" si="111"/>
        <v>11442.599999999999</v>
      </c>
      <c r="H400" s="368">
        <v>140</v>
      </c>
      <c r="I400" s="296">
        <f t="shared" si="108"/>
        <v>138.97894736842102</v>
      </c>
      <c r="J400" s="293">
        <f t="shared" si="110"/>
        <v>3891</v>
      </c>
      <c r="K400" s="117"/>
      <c r="L400" s="53"/>
      <c r="M400" s="53"/>
      <c r="N400" s="53"/>
      <c r="O400" s="53"/>
      <c r="P400" s="53"/>
      <c r="Q400" s="53"/>
    </row>
    <row r="401" spans="1:18" ht="15.75" customHeight="1">
      <c r="A401" s="107">
        <f t="shared" si="109"/>
        <v>22</v>
      </c>
      <c r="B401" s="116" t="s">
        <v>43</v>
      </c>
      <c r="C401" s="298">
        <v>4</v>
      </c>
      <c r="D401" s="103"/>
      <c r="E401" s="120"/>
      <c r="F401" s="296">
        <f t="shared" si="107"/>
        <v>4</v>
      </c>
      <c r="G401" s="293">
        <f t="shared" si="111"/>
        <v>9360</v>
      </c>
      <c r="H401" s="368">
        <v>140</v>
      </c>
      <c r="I401" s="296">
        <f t="shared" si="108"/>
        <v>113.68421052631579</v>
      </c>
      <c r="J401" s="293">
        <f t="shared" si="110"/>
        <v>3183</v>
      </c>
      <c r="K401" s="117"/>
      <c r="L401" s="53"/>
      <c r="M401" s="53"/>
      <c r="N401" s="53"/>
      <c r="O401" s="53"/>
      <c r="P401" s="53"/>
      <c r="Q401" s="53"/>
    </row>
    <row r="402" spans="1:18" ht="15.75" customHeight="1">
      <c r="A402" s="107">
        <f t="shared" si="109"/>
        <v>23</v>
      </c>
      <c r="B402" s="116" t="s">
        <v>56</v>
      </c>
      <c r="C402" s="298">
        <v>4.6500000000000004</v>
      </c>
      <c r="D402" s="103"/>
      <c r="E402" s="120"/>
      <c r="F402" s="296">
        <f t="shared" si="107"/>
        <v>4.6500000000000004</v>
      </c>
      <c r="G402" s="293">
        <f t="shared" si="111"/>
        <v>10881</v>
      </c>
      <c r="H402" s="368">
        <v>1260</v>
      </c>
      <c r="I402" s="296">
        <f t="shared" si="108"/>
        <v>132.15789473684211</v>
      </c>
      <c r="J402" s="293">
        <f t="shared" si="110"/>
        <v>33304</v>
      </c>
      <c r="K402" s="117"/>
      <c r="L402" s="53"/>
      <c r="M402" s="53"/>
      <c r="N402" s="53"/>
      <c r="O402" s="53"/>
      <c r="P402" s="53"/>
      <c r="Q402" s="53"/>
    </row>
    <row r="403" spans="1:18" ht="15.75" customHeight="1">
      <c r="A403" s="107">
        <f t="shared" si="109"/>
        <v>24</v>
      </c>
      <c r="B403" s="116" t="s">
        <v>44</v>
      </c>
      <c r="C403" s="103">
        <v>4.8899999999999997</v>
      </c>
      <c r="D403" s="103"/>
      <c r="E403" s="120"/>
      <c r="F403" s="296">
        <f t="shared" si="107"/>
        <v>4.8899999999999997</v>
      </c>
      <c r="G403" s="293">
        <f t="shared" si="111"/>
        <v>11442.599999999999</v>
      </c>
      <c r="H403" s="368">
        <v>280</v>
      </c>
      <c r="I403" s="296">
        <f t="shared" si="108"/>
        <v>138.97894736842102</v>
      </c>
      <c r="J403" s="293">
        <f t="shared" si="110"/>
        <v>7783</v>
      </c>
      <c r="K403" s="117"/>
      <c r="L403" s="53"/>
      <c r="M403" s="53"/>
      <c r="N403" s="53"/>
      <c r="O403" s="53"/>
      <c r="P403" s="53"/>
      <c r="Q403" s="53"/>
    </row>
    <row r="404" spans="1:18" ht="15.75" customHeight="1">
      <c r="A404" s="107">
        <f t="shared" si="109"/>
        <v>25</v>
      </c>
      <c r="B404" s="116" t="s">
        <v>483</v>
      </c>
      <c r="C404" s="103">
        <v>5.0199999999999996</v>
      </c>
      <c r="D404" s="103"/>
      <c r="E404" s="120"/>
      <c r="F404" s="296">
        <f t="shared" si="107"/>
        <v>5.0199999999999996</v>
      </c>
      <c r="G404" s="293">
        <f t="shared" si="111"/>
        <v>11746.8</v>
      </c>
      <c r="H404" s="368">
        <v>280</v>
      </c>
      <c r="I404" s="296">
        <f t="shared" si="108"/>
        <v>142.67368421052629</v>
      </c>
      <c r="J404" s="293">
        <f t="shared" si="110"/>
        <v>7990</v>
      </c>
      <c r="K404" s="117"/>
      <c r="L404" s="53"/>
      <c r="M404" s="53"/>
      <c r="N404" s="53"/>
      <c r="O404" s="53"/>
      <c r="P404" s="53"/>
      <c r="Q404" s="53"/>
    </row>
    <row r="405" spans="1:18" ht="15.75" customHeight="1">
      <c r="A405" s="107">
        <f t="shared" si="109"/>
        <v>26</v>
      </c>
      <c r="B405" s="116" t="s">
        <v>505</v>
      </c>
      <c r="C405" s="298">
        <v>4.58</v>
      </c>
      <c r="D405" s="103"/>
      <c r="E405" s="120"/>
      <c r="F405" s="296">
        <f t="shared" si="107"/>
        <v>4.58</v>
      </c>
      <c r="G405" s="293">
        <f t="shared" si="111"/>
        <v>10717.2</v>
      </c>
      <c r="H405" s="368">
        <v>630</v>
      </c>
      <c r="I405" s="296">
        <f t="shared" si="108"/>
        <v>130.16842105263157</v>
      </c>
      <c r="J405" s="293">
        <f t="shared" si="110"/>
        <v>16401</v>
      </c>
      <c r="K405" s="117"/>
      <c r="L405" s="53"/>
      <c r="M405" s="53"/>
      <c r="N405" s="53"/>
      <c r="O405" s="53"/>
      <c r="P405" s="53"/>
      <c r="Q405" s="53"/>
    </row>
    <row r="406" spans="1:18" ht="15.75" customHeight="1">
      <c r="A406" s="107">
        <f t="shared" si="109"/>
        <v>27</v>
      </c>
      <c r="B406" s="116" t="s">
        <v>69</v>
      </c>
      <c r="C406" s="298">
        <v>4.2699999999999996</v>
      </c>
      <c r="D406" s="103">
        <v>0.15</v>
      </c>
      <c r="E406" s="120"/>
      <c r="F406" s="296">
        <f t="shared" si="107"/>
        <v>4.42</v>
      </c>
      <c r="G406" s="293">
        <f t="shared" si="111"/>
        <v>10342.799999999999</v>
      </c>
      <c r="H406" s="368">
        <v>140</v>
      </c>
      <c r="I406" s="296">
        <f t="shared" si="108"/>
        <v>125.62105263157895</v>
      </c>
      <c r="J406" s="293">
        <f t="shared" si="110"/>
        <v>3517</v>
      </c>
      <c r="K406" s="117"/>
      <c r="L406" s="53"/>
      <c r="M406" s="53"/>
      <c r="N406" s="53"/>
      <c r="O406" s="53"/>
      <c r="P406" s="53"/>
      <c r="Q406" s="53"/>
    </row>
    <row r="407" spans="1:18" ht="15.75" customHeight="1">
      <c r="A407" s="107">
        <f t="shared" si="109"/>
        <v>28</v>
      </c>
      <c r="B407" s="116" t="s">
        <v>100</v>
      </c>
      <c r="C407" s="298">
        <v>3.96</v>
      </c>
      <c r="D407" s="103"/>
      <c r="E407" s="120"/>
      <c r="F407" s="296">
        <f t="shared" si="107"/>
        <v>3.96</v>
      </c>
      <c r="G407" s="293">
        <f t="shared" si="111"/>
        <v>9266.4</v>
      </c>
      <c r="H407" s="368">
        <v>140</v>
      </c>
      <c r="I407" s="296">
        <f t="shared" si="108"/>
        <v>112.54736842105262</v>
      </c>
      <c r="J407" s="293">
        <f t="shared" si="110"/>
        <v>3151</v>
      </c>
      <c r="K407" s="117"/>
      <c r="L407" s="53"/>
      <c r="M407" s="53"/>
      <c r="N407" s="53"/>
      <c r="O407" s="53"/>
      <c r="P407" s="53"/>
      <c r="Q407" s="53"/>
    </row>
    <row r="408" spans="1:18" ht="15.75" customHeight="1">
      <c r="A408" s="107">
        <f t="shared" si="109"/>
        <v>29</v>
      </c>
      <c r="B408" s="116" t="s">
        <v>79</v>
      </c>
      <c r="C408" s="298">
        <v>4.34</v>
      </c>
      <c r="D408" s="103"/>
      <c r="E408" s="120"/>
      <c r="F408" s="296">
        <f t="shared" si="107"/>
        <v>4.34</v>
      </c>
      <c r="G408" s="293">
        <f t="shared" si="111"/>
        <v>10155.6</v>
      </c>
      <c r="H408" s="368">
        <v>945</v>
      </c>
      <c r="I408" s="296">
        <f t="shared" si="108"/>
        <v>123.34736842105264</v>
      </c>
      <c r="J408" s="293">
        <f t="shared" si="110"/>
        <v>23313</v>
      </c>
      <c r="K408" s="117"/>
      <c r="L408" s="53"/>
      <c r="M408" s="53"/>
      <c r="N408" s="53"/>
      <c r="O408" s="53"/>
      <c r="P408" s="53"/>
      <c r="Q408" s="53"/>
    </row>
    <row r="409" spans="1:18" ht="15.75" customHeight="1">
      <c r="A409" s="107">
        <f t="shared" si="109"/>
        <v>30</v>
      </c>
      <c r="B409" s="116" t="s">
        <v>321</v>
      </c>
      <c r="C409" s="298">
        <v>3.65</v>
      </c>
      <c r="D409" s="103"/>
      <c r="E409" s="120"/>
      <c r="F409" s="296">
        <f t="shared" si="107"/>
        <v>3.65</v>
      </c>
      <c r="G409" s="293">
        <f t="shared" si="111"/>
        <v>8541</v>
      </c>
      <c r="H409" s="368">
        <v>210</v>
      </c>
      <c r="I409" s="296">
        <f t="shared" si="108"/>
        <v>103.73684210526316</v>
      </c>
      <c r="J409" s="293">
        <f t="shared" si="110"/>
        <v>4357</v>
      </c>
      <c r="K409" s="117"/>
      <c r="L409" s="53"/>
      <c r="M409" s="53"/>
      <c r="N409" s="53"/>
      <c r="O409" s="53"/>
      <c r="P409" s="53"/>
      <c r="Q409" s="53"/>
    </row>
    <row r="410" spans="1:18" ht="15.75" customHeight="1">
      <c r="A410" s="107">
        <f t="shared" si="109"/>
        <v>31</v>
      </c>
      <c r="B410" s="116" t="s">
        <v>37</v>
      </c>
      <c r="C410" s="103">
        <v>4.2699999999999996</v>
      </c>
      <c r="D410" s="103"/>
      <c r="E410" s="120"/>
      <c r="F410" s="296">
        <f t="shared" si="107"/>
        <v>4.2699999999999996</v>
      </c>
      <c r="G410" s="293">
        <f t="shared" si="111"/>
        <v>9991.7999999999993</v>
      </c>
      <c r="H410" s="368">
        <v>350</v>
      </c>
      <c r="I410" s="296">
        <f t="shared" si="108"/>
        <v>121.3578947368421</v>
      </c>
      <c r="J410" s="293">
        <f t="shared" si="110"/>
        <v>8495</v>
      </c>
      <c r="K410" s="117"/>
      <c r="L410" s="53"/>
      <c r="M410" s="53"/>
      <c r="N410" s="53"/>
      <c r="O410" s="53"/>
      <c r="P410" s="53"/>
      <c r="Q410" s="53"/>
    </row>
    <row r="411" spans="1:18" ht="15.75" customHeight="1">
      <c r="A411" s="107">
        <f t="shared" si="109"/>
        <v>32</v>
      </c>
      <c r="B411" s="116" t="s">
        <v>505</v>
      </c>
      <c r="C411" s="298">
        <v>4.58</v>
      </c>
      <c r="D411" s="103"/>
      <c r="E411" s="120"/>
      <c r="F411" s="296">
        <f t="shared" si="107"/>
        <v>4.58</v>
      </c>
      <c r="G411" s="293">
        <f t="shared" si="111"/>
        <v>10717.2</v>
      </c>
      <c r="H411" s="368">
        <v>630</v>
      </c>
      <c r="I411" s="296">
        <f t="shared" si="108"/>
        <v>130.16842105263157</v>
      </c>
      <c r="J411" s="293">
        <f t="shared" si="110"/>
        <v>16401</v>
      </c>
      <c r="K411" s="117"/>
      <c r="L411" s="53"/>
      <c r="M411" s="53"/>
      <c r="N411" s="53"/>
      <c r="O411" s="53"/>
      <c r="P411" s="53"/>
      <c r="Q411" s="53"/>
    </row>
    <row r="412" spans="1:18" ht="15.75" customHeight="1">
      <c r="A412" s="107">
        <f t="shared" si="109"/>
        <v>33</v>
      </c>
      <c r="B412" s="116" t="s">
        <v>69</v>
      </c>
      <c r="C412" s="298">
        <v>4.2699999999999996</v>
      </c>
      <c r="D412" s="103"/>
      <c r="E412" s="120"/>
      <c r="F412" s="296">
        <f t="shared" si="107"/>
        <v>4.2699999999999996</v>
      </c>
      <c r="G412" s="293">
        <f t="shared" si="111"/>
        <v>9991.7999999999993</v>
      </c>
      <c r="H412" s="368">
        <v>140</v>
      </c>
      <c r="I412" s="296">
        <f t="shared" si="108"/>
        <v>121.3578947368421</v>
      </c>
      <c r="J412" s="293">
        <f t="shared" si="110"/>
        <v>3398</v>
      </c>
      <c r="K412" s="117"/>
      <c r="L412" s="53"/>
      <c r="M412" s="53"/>
      <c r="N412" s="53"/>
      <c r="O412" s="53"/>
      <c r="P412" s="53"/>
      <c r="Q412" s="53"/>
    </row>
    <row r="413" spans="1:18" ht="15.75" customHeight="1">
      <c r="A413" s="107">
        <f t="shared" si="109"/>
        <v>34</v>
      </c>
      <c r="B413" s="116" t="s">
        <v>100</v>
      </c>
      <c r="C413" s="298">
        <v>3.96</v>
      </c>
      <c r="D413" s="103"/>
      <c r="E413" s="120"/>
      <c r="F413" s="296">
        <f t="shared" si="107"/>
        <v>3.96</v>
      </c>
      <c r="G413" s="293">
        <f t="shared" si="111"/>
        <v>9266.4</v>
      </c>
      <c r="H413" s="368">
        <v>140</v>
      </c>
      <c r="I413" s="296">
        <f t="shared" si="108"/>
        <v>112.54736842105262</v>
      </c>
      <c r="J413" s="293">
        <f t="shared" si="110"/>
        <v>3151</v>
      </c>
      <c r="K413" s="117"/>
      <c r="L413" s="53"/>
      <c r="M413" s="53"/>
      <c r="N413" s="53"/>
      <c r="O413" s="53"/>
      <c r="P413" s="53"/>
      <c r="Q413" s="53"/>
    </row>
    <row r="414" spans="1:18" s="61" customFormat="1" ht="14.25">
      <c r="A414" s="111">
        <v>5</v>
      </c>
      <c r="B414" s="114" t="s">
        <v>443</v>
      </c>
      <c r="C414" s="115">
        <f t="shared" ref="C414:J414" si="112">SUM(C415:C444)</f>
        <v>130.47</v>
      </c>
      <c r="D414" s="115">
        <f t="shared" si="112"/>
        <v>0.75</v>
      </c>
      <c r="E414" s="115">
        <f t="shared" si="112"/>
        <v>1.5158999999999998</v>
      </c>
      <c r="F414" s="115">
        <f t="shared" si="112"/>
        <v>132.73590000000002</v>
      </c>
      <c r="G414" s="115">
        <f t="shared" si="112"/>
        <v>310602.00599999999</v>
      </c>
      <c r="H414" s="115">
        <f t="shared" si="112"/>
        <v>5402</v>
      </c>
      <c r="I414" s="115">
        <f t="shared" si="112"/>
        <v>3772.4939999999992</v>
      </c>
      <c r="J414" s="115">
        <f t="shared" si="112"/>
        <v>136811</v>
      </c>
      <c r="K414" s="93"/>
      <c r="L414" s="63"/>
      <c r="M414" s="63"/>
      <c r="N414" s="63"/>
      <c r="O414" s="63"/>
      <c r="P414" s="63"/>
      <c r="Q414" s="63"/>
      <c r="R414" s="54"/>
    </row>
    <row r="415" spans="1:18" ht="15.75" customHeight="1">
      <c r="A415" s="107">
        <v>1</v>
      </c>
      <c r="B415" s="35" t="s">
        <v>54</v>
      </c>
      <c r="C415" s="300">
        <v>4</v>
      </c>
      <c r="D415" s="300"/>
      <c r="E415" s="301"/>
      <c r="F415" s="296">
        <f t="shared" ref="F415:F444" si="113">C415+D415+E415</f>
        <v>4</v>
      </c>
      <c r="G415" s="293">
        <f t="shared" si="111"/>
        <v>9360</v>
      </c>
      <c r="H415" s="378">
        <v>170</v>
      </c>
      <c r="I415" s="296">
        <f t="shared" ref="I415:I444" si="114">(G415*12*35)/(19*35*52)</f>
        <v>113.68421052631579</v>
      </c>
      <c r="J415" s="293">
        <f t="shared" si="110"/>
        <v>3865</v>
      </c>
      <c r="K415" s="117"/>
      <c r="L415" s="53"/>
      <c r="M415" s="53"/>
      <c r="N415" s="53"/>
      <c r="O415" s="53"/>
      <c r="P415" s="53"/>
      <c r="Q415" s="53"/>
    </row>
    <row r="416" spans="1:18" ht="15.75" customHeight="1">
      <c r="A416" s="107">
        <f t="shared" ref="A416:A444" si="115">A415+1</f>
        <v>2</v>
      </c>
      <c r="B416" s="35" t="s">
        <v>178</v>
      </c>
      <c r="C416" s="302">
        <v>3.96</v>
      </c>
      <c r="D416" s="300"/>
      <c r="E416" s="301"/>
      <c r="F416" s="296">
        <f t="shared" si="113"/>
        <v>3.96</v>
      </c>
      <c r="G416" s="293">
        <f t="shared" si="111"/>
        <v>9266.4</v>
      </c>
      <c r="H416" s="368">
        <v>232</v>
      </c>
      <c r="I416" s="296">
        <f t="shared" si="114"/>
        <v>112.54736842105262</v>
      </c>
      <c r="J416" s="293">
        <f t="shared" si="110"/>
        <v>5222</v>
      </c>
      <c r="K416" s="117"/>
      <c r="L416" s="53"/>
      <c r="M416" s="53"/>
      <c r="N416" s="53"/>
      <c r="O416" s="53"/>
      <c r="P416" s="53"/>
      <c r="Q416" s="53"/>
    </row>
    <row r="417" spans="1:17" ht="15.75" customHeight="1">
      <c r="A417" s="107">
        <f t="shared" si="115"/>
        <v>3</v>
      </c>
      <c r="B417" s="36" t="s">
        <v>268</v>
      </c>
      <c r="C417" s="302">
        <v>4</v>
      </c>
      <c r="D417" s="300"/>
      <c r="E417" s="301"/>
      <c r="F417" s="296">
        <f t="shared" si="113"/>
        <v>4</v>
      </c>
      <c r="G417" s="293">
        <f t="shared" si="111"/>
        <v>9360</v>
      </c>
      <c r="H417" s="368">
        <f>3*35</f>
        <v>105</v>
      </c>
      <c r="I417" s="296">
        <f t="shared" si="114"/>
        <v>113.68421052631579</v>
      </c>
      <c r="J417" s="293">
        <f t="shared" si="110"/>
        <v>2387</v>
      </c>
      <c r="K417" s="117"/>
      <c r="L417" s="53"/>
      <c r="M417" s="53"/>
      <c r="N417" s="53"/>
      <c r="O417" s="53"/>
      <c r="P417" s="53"/>
      <c r="Q417" s="53"/>
    </row>
    <row r="418" spans="1:17" ht="15.75" customHeight="1">
      <c r="A418" s="107">
        <f t="shared" si="115"/>
        <v>4</v>
      </c>
      <c r="B418" s="35" t="s">
        <v>383</v>
      </c>
      <c r="C418" s="302">
        <v>4.32</v>
      </c>
      <c r="D418" s="300">
        <v>0.2</v>
      </c>
      <c r="E418" s="301"/>
      <c r="F418" s="296">
        <f t="shared" si="113"/>
        <v>4.5200000000000005</v>
      </c>
      <c r="G418" s="293">
        <f t="shared" si="111"/>
        <v>10576.800000000001</v>
      </c>
      <c r="H418" s="368">
        <v>175</v>
      </c>
      <c r="I418" s="296">
        <f t="shared" si="114"/>
        <v>128.46315789473684</v>
      </c>
      <c r="J418" s="293">
        <f t="shared" si="110"/>
        <v>4496</v>
      </c>
      <c r="K418" s="117"/>
      <c r="L418" s="53"/>
      <c r="M418" s="53"/>
      <c r="N418" s="53"/>
      <c r="O418" s="53"/>
      <c r="P418" s="53"/>
      <c r="Q418" s="53"/>
    </row>
    <row r="419" spans="1:17" ht="15.75" customHeight="1">
      <c r="A419" s="107">
        <f t="shared" si="115"/>
        <v>5</v>
      </c>
      <c r="B419" s="35" t="s">
        <v>384</v>
      </c>
      <c r="C419" s="302">
        <v>5.0199999999999996</v>
      </c>
      <c r="D419" s="300"/>
      <c r="E419" s="301"/>
      <c r="F419" s="296">
        <f t="shared" si="113"/>
        <v>5.0199999999999996</v>
      </c>
      <c r="G419" s="293">
        <f t="shared" si="111"/>
        <v>11746.8</v>
      </c>
      <c r="H419" s="368">
        <f>9*35</f>
        <v>315</v>
      </c>
      <c r="I419" s="296">
        <f t="shared" si="114"/>
        <v>142.67368421052629</v>
      </c>
      <c r="J419" s="293">
        <f t="shared" si="110"/>
        <v>8988</v>
      </c>
      <c r="K419" s="117"/>
      <c r="L419" s="53"/>
      <c r="M419" s="53"/>
      <c r="N419" s="53"/>
      <c r="O419" s="53"/>
      <c r="P419" s="53"/>
      <c r="Q419" s="53"/>
    </row>
    <row r="420" spans="1:17" ht="15.75" customHeight="1">
      <c r="A420" s="107">
        <f t="shared" si="115"/>
        <v>6</v>
      </c>
      <c r="B420" s="35" t="s">
        <v>385</v>
      </c>
      <c r="C420" s="302">
        <v>5.0199999999999996</v>
      </c>
      <c r="D420" s="300">
        <v>0.2</v>
      </c>
      <c r="E420" s="301"/>
      <c r="F420" s="296">
        <f t="shared" si="113"/>
        <v>5.22</v>
      </c>
      <c r="G420" s="293">
        <f t="shared" si="111"/>
        <v>12214.8</v>
      </c>
      <c r="H420" s="378">
        <f>6*35</f>
        <v>210</v>
      </c>
      <c r="I420" s="296">
        <f t="shared" si="114"/>
        <v>148.35789473684207</v>
      </c>
      <c r="J420" s="293">
        <f t="shared" si="110"/>
        <v>6231</v>
      </c>
      <c r="K420" s="117"/>
      <c r="L420" s="53"/>
      <c r="M420" s="53"/>
      <c r="N420" s="53"/>
      <c r="O420" s="53"/>
      <c r="P420" s="53"/>
      <c r="Q420" s="53"/>
    </row>
    <row r="421" spans="1:17" ht="15.75" customHeight="1">
      <c r="A421" s="107">
        <f t="shared" si="115"/>
        <v>7</v>
      </c>
      <c r="B421" s="35" t="s">
        <v>264</v>
      </c>
      <c r="C421" s="302">
        <v>4.32</v>
      </c>
      <c r="D421" s="300"/>
      <c r="E421" s="301"/>
      <c r="F421" s="296">
        <f t="shared" si="113"/>
        <v>4.32</v>
      </c>
      <c r="G421" s="293">
        <f t="shared" si="111"/>
        <v>10108.800000000001</v>
      </c>
      <c r="H421" s="378">
        <f>6*35</f>
        <v>210</v>
      </c>
      <c r="I421" s="296">
        <f t="shared" si="114"/>
        <v>122.77894736842106</v>
      </c>
      <c r="J421" s="293">
        <f t="shared" si="110"/>
        <v>5157</v>
      </c>
      <c r="K421" s="117"/>
      <c r="L421" s="53"/>
      <c r="M421" s="53"/>
      <c r="N421" s="53"/>
      <c r="O421" s="53"/>
      <c r="P421" s="53"/>
      <c r="Q421" s="53"/>
    </row>
    <row r="422" spans="1:17" ht="15.75" customHeight="1">
      <c r="A422" s="107">
        <f t="shared" si="115"/>
        <v>8</v>
      </c>
      <c r="B422" s="35" t="s">
        <v>236</v>
      </c>
      <c r="C422" s="302">
        <v>4.32</v>
      </c>
      <c r="D422" s="300">
        <v>0.15</v>
      </c>
      <c r="E422" s="301"/>
      <c r="F422" s="296">
        <f t="shared" si="113"/>
        <v>4.4700000000000006</v>
      </c>
      <c r="G422" s="293">
        <f t="shared" si="111"/>
        <v>10459.800000000001</v>
      </c>
      <c r="H422" s="368">
        <v>250</v>
      </c>
      <c r="I422" s="296">
        <f t="shared" si="114"/>
        <v>127.04210526315789</v>
      </c>
      <c r="J422" s="293">
        <f t="shared" si="110"/>
        <v>6352</v>
      </c>
      <c r="K422" s="117"/>
      <c r="L422" s="53"/>
      <c r="M422" s="53"/>
      <c r="N422" s="53"/>
      <c r="O422" s="53"/>
      <c r="P422" s="53"/>
      <c r="Q422" s="53"/>
    </row>
    <row r="423" spans="1:17" ht="15.75" customHeight="1">
      <c r="A423" s="107">
        <f t="shared" si="115"/>
        <v>9</v>
      </c>
      <c r="B423" s="35" t="s">
        <v>260</v>
      </c>
      <c r="C423" s="302">
        <v>4.32</v>
      </c>
      <c r="D423" s="300">
        <v>0.2</v>
      </c>
      <c r="E423" s="301"/>
      <c r="F423" s="296">
        <f t="shared" si="113"/>
        <v>4.5200000000000005</v>
      </c>
      <c r="G423" s="293">
        <f t="shared" si="111"/>
        <v>10576.800000000001</v>
      </c>
      <c r="H423" s="378">
        <v>175</v>
      </c>
      <c r="I423" s="296">
        <f t="shared" si="114"/>
        <v>128.46315789473684</v>
      </c>
      <c r="J423" s="293">
        <f t="shared" si="110"/>
        <v>4496</v>
      </c>
      <c r="K423" s="117"/>
      <c r="L423" s="53"/>
      <c r="M423" s="53"/>
      <c r="N423" s="53"/>
      <c r="O423" s="53"/>
      <c r="P423" s="53"/>
      <c r="Q423" s="53"/>
    </row>
    <row r="424" spans="1:17" ht="15.75" customHeight="1">
      <c r="A424" s="107">
        <f t="shared" si="115"/>
        <v>10</v>
      </c>
      <c r="B424" s="35" t="s">
        <v>179</v>
      </c>
      <c r="C424" s="302">
        <v>4.6500000000000004</v>
      </c>
      <c r="D424" s="300"/>
      <c r="E424" s="301"/>
      <c r="F424" s="296">
        <f t="shared" si="113"/>
        <v>4.6500000000000004</v>
      </c>
      <c r="G424" s="293">
        <f t="shared" si="111"/>
        <v>10881</v>
      </c>
      <c r="H424" s="378">
        <v>105</v>
      </c>
      <c r="I424" s="296">
        <f t="shared" si="114"/>
        <v>132.15789473684211</v>
      </c>
      <c r="J424" s="293">
        <f t="shared" si="110"/>
        <v>2775</v>
      </c>
      <c r="K424" s="117"/>
      <c r="L424" s="53"/>
      <c r="M424" s="53"/>
      <c r="N424" s="53"/>
      <c r="O424" s="53"/>
      <c r="P424" s="53"/>
      <c r="Q424" s="53"/>
    </row>
    <row r="425" spans="1:17" ht="15.75" customHeight="1">
      <c r="A425" s="107">
        <f t="shared" si="115"/>
        <v>11</v>
      </c>
      <c r="B425" s="35" t="s">
        <v>180</v>
      </c>
      <c r="C425" s="302">
        <v>3.66</v>
      </c>
      <c r="D425" s="300"/>
      <c r="E425" s="301"/>
      <c r="F425" s="296">
        <f t="shared" si="113"/>
        <v>3.66</v>
      </c>
      <c r="G425" s="293">
        <f t="shared" si="111"/>
        <v>8564.4</v>
      </c>
      <c r="H425" s="378">
        <f>7*35</f>
        <v>245</v>
      </c>
      <c r="I425" s="296">
        <f t="shared" si="114"/>
        <v>104.02105263157894</v>
      </c>
      <c r="J425" s="293">
        <f t="shared" si="110"/>
        <v>5097</v>
      </c>
      <c r="K425" s="117"/>
      <c r="L425" s="53"/>
      <c r="M425" s="53"/>
      <c r="N425" s="53"/>
      <c r="O425" s="53"/>
      <c r="P425" s="53"/>
      <c r="Q425" s="53"/>
    </row>
    <row r="426" spans="1:17" ht="15.75" customHeight="1">
      <c r="A426" s="107">
        <f t="shared" si="115"/>
        <v>12</v>
      </c>
      <c r="B426" s="35" t="s">
        <v>346</v>
      </c>
      <c r="C426" s="302">
        <v>4</v>
      </c>
      <c r="D426" s="300"/>
      <c r="E426" s="303"/>
      <c r="F426" s="296">
        <f t="shared" si="113"/>
        <v>4</v>
      </c>
      <c r="G426" s="293">
        <f t="shared" si="111"/>
        <v>9360</v>
      </c>
      <c r="H426" s="378">
        <f>5*35</f>
        <v>175</v>
      </c>
      <c r="I426" s="296">
        <f t="shared" si="114"/>
        <v>113.68421052631579</v>
      </c>
      <c r="J426" s="293">
        <f t="shared" si="110"/>
        <v>3979</v>
      </c>
      <c r="K426" s="117"/>
      <c r="L426" s="53"/>
      <c r="M426" s="53"/>
      <c r="N426" s="53"/>
      <c r="O426" s="53"/>
      <c r="P426" s="53"/>
      <c r="Q426" s="53"/>
    </row>
    <row r="427" spans="1:17" ht="15.75" customHeight="1">
      <c r="A427" s="107">
        <f t="shared" si="115"/>
        <v>13</v>
      </c>
      <c r="B427" s="35" t="s">
        <v>135</v>
      </c>
      <c r="C427" s="302">
        <v>4.34</v>
      </c>
      <c r="D427" s="300"/>
      <c r="E427" s="301"/>
      <c r="F427" s="296">
        <f t="shared" si="113"/>
        <v>4.34</v>
      </c>
      <c r="G427" s="293">
        <f t="shared" si="111"/>
        <v>10155.6</v>
      </c>
      <c r="H427" s="378">
        <f>4*35</f>
        <v>140</v>
      </c>
      <c r="I427" s="296">
        <f t="shared" si="114"/>
        <v>123.34736842105264</v>
      </c>
      <c r="J427" s="293">
        <f t="shared" si="110"/>
        <v>3454</v>
      </c>
      <c r="K427" s="117"/>
      <c r="L427" s="53"/>
      <c r="M427" s="53"/>
      <c r="N427" s="53"/>
      <c r="O427" s="53"/>
      <c r="P427" s="53"/>
      <c r="Q427" s="53"/>
    </row>
    <row r="428" spans="1:17" ht="15.75" customHeight="1">
      <c r="A428" s="107">
        <f t="shared" si="115"/>
        <v>14</v>
      </c>
      <c r="B428" s="35" t="s">
        <v>267</v>
      </c>
      <c r="C428" s="302">
        <v>4.8899999999999997</v>
      </c>
      <c r="D428" s="300"/>
      <c r="E428" s="301"/>
      <c r="F428" s="296">
        <f t="shared" si="113"/>
        <v>4.8899999999999997</v>
      </c>
      <c r="G428" s="293">
        <f t="shared" si="111"/>
        <v>11442.599999999999</v>
      </c>
      <c r="H428" s="378">
        <f>5*35</f>
        <v>175</v>
      </c>
      <c r="I428" s="296">
        <f t="shared" si="114"/>
        <v>138.97894736842102</v>
      </c>
      <c r="J428" s="293">
        <f t="shared" si="110"/>
        <v>4864</v>
      </c>
      <c r="K428" s="117"/>
      <c r="L428" s="53"/>
      <c r="M428" s="53"/>
      <c r="N428" s="53"/>
      <c r="O428" s="53"/>
      <c r="P428" s="53"/>
      <c r="Q428" s="53"/>
    </row>
    <row r="429" spans="1:17" ht="15.75" customHeight="1">
      <c r="A429" s="107">
        <f t="shared" si="115"/>
        <v>15</v>
      </c>
      <c r="B429" s="35" t="s">
        <v>70</v>
      </c>
      <c r="C429" s="302">
        <v>4</v>
      </c>
      <c r="D429" s="300"/>
      <c r="E429" s="301"/>
      <c r="F429" s="296">
        <f t="shared" si="113"/>
        <v>4</v>
      </c>
      <c r="G429" s="293">
        <f t="shared" si="111"/>
        <v>9360</v>
      </c>
      <c r="H429" s="378">
        <f>5*35</f>
        <v>175</v>
      </c>
      <c r="I429" s="296">
        <f t="shared" si="114"/>
        <v>113.68421052631579</v>
      </c>
      <c r="J429" s="293">
        <f t="shared" si="110"/>
        <v>3979</v>
      </c>
      <c r="K429" s="117"/>
      <c r="L429" s="53"/>
      <c r="M429" s="53"/>
      <c r="N429" s="53"/>
      <c r="O429" s="53"/>
      <c r="P429" s="53"/>
      <c r="Q429" s="53"/>
    </row>
    <row r="430" spans="1:17" ht="15.75" customHeight="1">
      <c r="A430" s="107">
        <f t="shared" si="115"/>
        <v>16</v>
      </c>
      <c r="B430" s="35" t="s">
        <v>266</v>
      </c>
      <c r="C430" s="302">
        <v>4.8899999999999997</v>
      </c>
      <c r="D430" s="300"/>
      <c r="E430" s="301">
        <f>C430*5%</f>
        <v>0.2445</v>
      </c>
      <c r="F430" s="296">
        <f t="shared" si="113"/>
        <v>5.1345000000000001</v>
      </c>
      <c r="G430" s="293">
        <f t="shared" si="111"/>
        <v>12014.73</v>
      </c>
      <c r="H430" s="378">
        <f>6*35</f>
        <v>210</v>
      </c>
      <c r="I430" s="296">
        <f t="shared" si="114"/>
        <v>145.92789473684212</v>
      </c>
      <c r="J430" s="293">
        <f t="shared" si="110"/>
        <v>6129</v>
      </c>
      <c r="K430" s="117"/>
      <c r="L430" s="53"/>
      <c r="M430" s="53"/>
      <c r="N430" s="53"/>
      <c r="O430" s="53"/>
      <c r="P430" s="53"/>
      <c r="Q430" s="53"/>
    </row>
    <row r="431" spans="1:17" ht="15.75" customHeight="1">
      <c r="A431" s="107">
        <f t="shared" si="115"/>
        <v>17</v>
      </c>
      <c r="B431" s="35" t="s">
        <v>262</v>
      </c>
      <c r="C431" s="302">
        <v>4.8899999999999997</v>
      </c>
      <c r="D431" s="300"/>
      <c r="E431" s="301">
        <f>C431*8%</f>
        <v>0.39119999999999999</v>
      </c>
      <c r="F431" s="296">
        <f t="shared" si="113"/>
        <v>5.2812000000000001</v>
      </c>
      <c r="G431" s="293">
        <f t="shared" si="111"/>
        <v>12358.008</v>
      </c>
      <c r="H431" s="378">
        <f>8*35</f>
        <v>280</v>
      </c>
      <c r="I431" s="296">
        <f t="shared" si="114"/>
        <v>150.09726315789473</v>
      </c>
      <c r="J431" s="293">
        <f t="shared" si="110"/>
        <v>8405</v>
      </c>
      <c r="K431" s="117"/>
      <c r="L431" s="53"/>
      <c r="M431" s="53"/>
      <c r="N431" s="53"/>
      <c r="O431" s="53"/>
      <c r="P431" s="53"/>
      <c r="Q431" s="53"/>
    </row>
    <row r="432" spans="1:17" ht="15.75" customHeight="1">
      <c r="A432" s="107">
        <f t="shared" si="115"/>
        <v>18</v>
      </c>
      <c r="B432" s="35" t="s">
        <v>261</v>
      </c>
      <c r="C432" s="302">
        <v>4.8899999999999997</v>
      </c>
      <c r="D432" s="300"/>
      <c r="E432" s="301">
        <f>C432*13%</f>
        <v>0.63569999999999993</v>
      </c>
      <c r="F432" s="296">
        <f t="shared" si="113"/>
        <v>5.5256999999999996</v>
      </c>
      <c r="G432" s="293">
        <f t="shared" si="111"/>
        <v>12930.137999999999</v>
      </c>
      <c r="H432" s="378">
        <v>100</v>
      </c>
      <c r="I432" s="296">
        <f t="shared" si="114"/>
        <v>157.04621052631578</v>
      </c>
      <c r="J432" s="293">
        <f t="shared" si="110"/>
        <v>3141</v>
      </c>
      <c r="K432" s="117"/>
      <c r="L432" s="53"/>
      <c r="M432" s="53"/>
      <c r="N432" s="53"/>
      <c r="O432" s="53"/>
      <c r="P432" s="53"/>
      <c r="Q432" s="53"/>
    </row>
    <row r="433" spans="1:18" ht="15.75" customHeight="1">
      <c r="A433" s="107">
        <f t="shared" si="115"/>
        <v>19</v>
      </c>
      <c r="B433" s="35" t="s">
        <v>136</v>
      </c>
      <c r="C433" s="302">
        <v>4.9800000000000004</v>
      </c>
      <c r="D433" s="300"/>
      <c r="E433" s="301"/>
      <c r="F433" s="296">
        <f t="shared" si="113"/>
        <v>4.9800000000000004</v>
      </c>
      <c r="G433" s="293">
        <f t="shared" si="111"/>
        <v>11653.2</v>
      </c>
      <c r="H433" s="378">
        <v>210</v>
      </c>
      <c r="I433" s="296">
        <f t="shared" si="114"/>
        <v>141.53684210526319</v>
      </c>
      <c r="J433" s="293">
        <f t="shared" si="110"/>
        <v>5945</v>
      </c>
      <c r="K433" s="117"/>
      <c r="L433" s="53"/>
      <c r="M433" s="53"/>
      <c r="N433" s="53"/>
      <c r="O433" s="53"/>
      <c r="P433" s="53"/>
      <c r="Q433" s="53"/>
    </row>
    <row r="434" spans="1:18" ht="15.75" customHeight="1">
      <c r="A434" s="107">
        <f t="shared" si="115"/>
        <v>20</v>
      </c>
      <c r="B434" s="35" t="s">
        <v>507</v>
      </c>
      <c r="C434" s="302">
        <v>3</v>
      </c>
      <c r="D434" s="300"/>
      <c r="E434" s="301"/>
      <c r="F434" s="296">
        <f t="shared" si="113"/>
        <v>3</v>
      </c>
      <c r="G434" s="293">
        <f t="shared" si="111"/>
        <v>7020</v>
      </c>
      <c r="H434" s="378">
        <f>6*35</f>
        <v>210</v>
      </c>
      <c r="I434" s="296">
        <f t="shared" si="114"/>
        <v>85.263157894736835</v>
      </c>
      <c r="J434" s="293">
        <f t="shared" si="110"/>
        <v>3581</v>
      </c>
      <c r="K434" s="117"/>
      <c r="L434" s="53"/>
      <c r="M434" s="53"/>
      <c r="N434" s="53"/>
      <c r="O434" s="53"/>
      <c r="P434" s="53"/>
      <c r="Q434" s="53"/>
    </row>
    <row r="435" spans="1:18" ht="15.75" customHeight="1">
      <c r="A435" s="107">
        <f t="shared" si="115"/>
        <v>21</v>
      </c>
      <c r="B435" s="35" t="s">
        <v>382</v>
      </c>
      <c r="C435" s="302">
        <v>4</v>
      </c>
      <c r="D435" s="300"/>
      <c r="E435" s="301"/>
      <c r="F435" s="296">
        <f t="shared" si="113"/>
        <v>4</v>
      </c>
      <c r="G435" s="293">
        <f t="shared" si="111"/>
        <v>9360</v>
      </c>
      <c r="H435" s="378">
        <f>3*35</f>
        <v>105</v>
      </c>
      <c r="I435" s="296">
        <f t="shared" si="114"/>
        <v>113.68421052631579</v>
      </c>
      <c r="J435" s="293">
        <f t="shared" si="110"/>
        <v>2387</v>
      </c>
      <c r="K435" s="117"/>
      <c r="L435" s="53"/>
      <c r="M435" s="53"/>
      <c r="N435" s="53"/>
      <c r="O435" s="53"/>
      <c r="P435" s="53"/>
      <c r="Q435" s="53"/>
    </row>
    <row r="436" spans="1:18" ht="15.75" customHeight="1">
      <c r="A436" s="107">
        <f t="shared" si="115"/>
        <v>22</v>
      </c>
      <c r="B436" s="35" t="s">
        <v>263</v>
      </c>
      <c r="C436" s="302">
        <v>4.8899999999999997</v>
      </c>
      <c r="D436" s="300"/>
      <c r="E436" s="301"/>
      <c r="F436" s="296">
        <f t="shared" si="113"/>
        <v>4.8899999999999997</v>
      </c>
      <c r="G436" s="293">
        <f t="shared" si="111"/>
        <v>11442.599999999999</v>
      </c>
      <c r="H436" s="378">
        <v>120</v>
      </c>
      <c r="I436" s="296">
        <f t="shared" si="114"/>
        <v>138.97894736842102</v>
      </c>
      <c r="J436" s="293">
        <f t="shared" si="110"/>
        <v>3335</v>
      </c>
      <c r="K436" s="117"/>
      <c r="L436" s="53"/>
      <c r="M436" s="53"/>
      <c r="N436" s="53"/>
      <c r="O436" s="53"/>
      <c r="P436" s="53"/>
      <c r="Q436" s="53"/>
    </row>
    <row r="437" spans="1:18" ht="15.75" customHeight="1">
      <c r="A437" s="107">
        <f t="shared" si="115"/>
        <v>23</v>
      </c>
      <c r="B437" s="35" t="s">
        <v>265</v>
      </c>
      <c r="C437" s="302">
        <v>4.2699999999999996</v>
      </c>
      <c r="D437" s="300"/>
      <c r="E437" s="301"/>
      <c r="F437" s="296">
        <f t="shared" si="113"/>
        <v>4.2699999999999996</v>
      </c>
      <c r="G437" s="293">
        <f t="shared" si="111"/>
        <v>9991.7999999999993</v>
      </c>
      <c r="H437" s="378">
        <f>3*35</f>
        <v>105</v>
      </c>
      <c r="I437" s="296">
        <f t="shared" si="114"/>
        <v>121.3578947368421</v>
      </c>
      <c r="J437" s="293">
        <f t="shared" si="110"/>
        <v>2549</v>
      </c>
      <c r="K437" s="117"/>
      <c r="L437" s="53"/>
      <c r="M437" s="53"/>
      <c r="N437" s="53"/>
      <c r="O437" s="53"/>
      <c r="P437" s="53"/>
      <c r="Q437" s="53"/>
    </row>
    <row r="438" spans="1:18" ht="15.75" customHeight="1">
      <c r="A438" s="107">
        <f t="shared" si="115"/>
        <v>24</v>
      </c>
      <c r="B438" s="131" t="s">
        <v>1</v>
      </c>
      <c r="C438" s="302">
        <v>4</v>
      </c>
      <c r="D438" s="300"/>
      <c r="E438" s="301"/>
      <c r="F438" s="296">
        <f t="shared" si="113"/>
        <v>4</v>
      </c>
      <c r="G438" s="293">
        <f t="shared" si="111"/>
        <v>9360</v>
      </c>
      <c r="H438" s="378">
        <v>150</v>
      </c>
      <c r="I438" s="296">
        <f t="shared" si="114"/>
        <v>113.68421052631579</v>
      </c>
      <c r="J438" s="293">
        <f t="shared" si="110"/>
        <v>3411</v>
      </c>
      <c r="K438" s="117"/>
      <c r="L438" s="53"/>
      <c r="M438" s="53"/>
      <c r="N438" s="53"/>
      <c r="O438" s="53"/>
      <c r="P438" s="53"/>
      <c r="Q438" s="53"/>
    </row>
    <row r="439" spans="1:18" ht="15.75" customHeight="1">
      <c r="A439" s="107">
        <f t="shared" si="115"/>
        <v>25</v>
      </c>
      <c r="B439" s="35" t="s">
        <v>49</v>
      </c>
      <c r="C439" s="302">
        <v>4.34</v>
      </c>
      <c r="D439" s="300"/>
      <c r="E439" s="301"/>
      <c r="F439" s="296">
        <f t="shared" si="113"/>
        <v>4.34</v>
      </c>
      <c r="G439" s="293">
        <f t="shared" si="111"/>
        <v>10155.6</v>
      </c>
      <c r="H439" s="378">
        <v>175</v>
      </c>
      <c r="I439" s="296">
        <f t="shared" si="114"/>
        <v>123.34736842105264</v>
      </c>
      <c r="J439" s="293">
        <f t="shared" si="110"/>
        <v>4317</v>
      </c>
      <c r="K439" s="117"/>
      <c r="L439" s="53"/>
      <c r="M439" s="53"/>
      <c r="N439" s="53"/>
      <c r="O439" s="53"/>
      <c r="P439" s="53"/>
      <c r="Q439" s="53"/>
    </row>
    <row r="440" spans="1:18" ht="15.75" customHeight="1">
      <c r="A440" s="107">
        <f t="shared" si="115"/>
        <v>26</v>
      </c>
      <c r="B440" s="35" t="s">
        <v>685</v>
      </c>
      <c r="C440" s="302">
        <v>4.8899999999999997</v>
      </c>
      <c r="D440" s="300"/>
      <c r="E440" s="301">
        <f>C440*5%</f>
        <v>0.2445</v>
      </c>
      <c r="F440" s="296">
        <f t="shared" si="113"/>
        <v>5.1345000000000001</v>
      </c>
      <c r="G440" s="293">
        <f t="shared" si="111"/>
        <v>12014.73</v>
      </c>
      <c r="H440" s="378">
        <v>280</v>
      </c>
      <c r="I440" s="296">
        <f t="shared" si="114"/>
        <v>145.92789473684212</v>
      </c>
      <c r="J440" s="293">
        <f t="shared" si="110"/>
        <v>8172</v>
      </c>
      <c r="K440" s="117"/>
      <c r="L440" s="53"/>
      <c r="M440" s="53"/>
      <c r="N440" s="53"/>
      <c r="O440" s="53"/>
      <c r="P440" s="53"/>
      <c r="Q440" s="53"/>
    </row>
    <row r="441" spans="1:18" ht="15.75" customHeight="1">
      <c r="A441" s="107">
        <f t="shared" si="115"/>
        <v>27</v>
      </c>
      <c r="B441" s="35" t="s">
        <v>270</v>
      </c>
      <c r="C441" s="302">
        <v>4</v>
      </c>
      <c r="D441" s="300"/>
      <c r="E441" s="301"/>
      <c r="F441" s="296">
        <f t="shared" si="113"/>
        <v>4</v>
      </c>
      <c r="G441" s="293">
        <f t="shared" si="111"/>
        <v>9360</v>
      </c>
      <c r="H441" s="378">
        <v>150</v>
      </c>
      <c r="I441" s="296">
        <f t="shared" si="114"/>
        <v>113.68421052631579</v>
      </c>
      <c r="J441" s="293">
        <f t="shared" si="110"/>
        <v>3411</v>
      </c>
      <c r="K441" s="117"/>
      <c r="L441" s="53"/>
      <c r="M441" s="53"/>
      <c r="N441" s="53"/>
      <c r="O441" s="53"/>
      <c r="P441" s="53"/>
      <c r="Q441" s="53"/>
    </row>
    <row r="442" spans="1:18" ht="15.75" customHeight="1">
      <c r="A442" s="107">
        <f t="shared" si="115"/>
        <v>28</v>
      </c>
      <c r="B442" s="35" t="s">
        <v>271</v>
      </c>
      <c r="C442" s="302">
        <v>4</v>
      </c>
      <c r="D442" s="300"/>
      <c r="E442" s="301"/>
      <c r="F442" s="296">
        <f t="shared" si="113"/>
        <v>4</v>
      </c>
      <c r="G442" s="293">
        <f t="shared" si="111"/>
        <v>9360</v>
      </c>
      <c r="H442" s="378">
        <v>180</v>
      </c>
      <c r="I442" s="296">
        <f t="shared" si="114"/>
        <v>113.68421052631579</v>
      </c>
      <c r="J442" s="293">
        <f t="shared" si="110"/>
        <v>4093</v>
      </c>
      <c r="K442" s="117"/>
      <c r="L442" s="53"/>
      <c r="M442" s="53"/>
      <c r="N442" s="53"/>
      <c r="O442" s="53"/>
      <c r="P442" s="53"/>
      <c r="Q442" s="53"/>
    </row>
    <row r="443" spans="1:18" ht="15.75" customHeight="1">
      <c r="A443" s="107">
        <f t="shared" si="115"/>
        <v>29</v>
      </c>
      <c r="B443" s="35" t="s">
        <v>181</v>
      </c>
      <c r="C443" s="302">
        <v>4.2699999999999996</v>
      </c>
      <c r="D443" s="300"/>
      <c r="E443" s="301"/>
      <c r="F443" s="296">
        <f t="shared" si="113"/>
        <v>4.2699999999999996</v>
      </c>
      <c r="G443" s="293">
        <f t="shared" si="111"/>
        <v>9991.7999999999993</v>
      </c>
      <c r="H443" s="378">
        <v>170</v>
      </c>
      <c r="I443" s="296">
        <f t="shared" si="114"/>
        <v>121.3578947368421</v>
      </c>
      <c r="J443" s="293">
        <f t="shared" si="110"/>
        <v>4126</v>
      </c>
      <c r="K443" s="117"/>
      <c r="L443" s="53"/>
      <c r="M443" s="53"/>
      <c r="N443" s="53"/>
      <c r="O443" s="53"/>
      <c r="P443" s="53"/>
      <c r="Q443" s="53"/>
    </row>
    <row r="444" spans="1:18" ht="15.75" customHeight="1">
      <c r="A444" s="107">
        <f t="shared" si="115"/>
        <v>30</v>
      </c>
      <c r="B444" s="35" t="s">
        <v>686</v>
      </c>
      <c r="C444" s="302">
        <v>4.34</v>
      </c>
      <c r="D444" s="300"/>
      <c r="E444" s="303"/>
      <c r="F444" s="296">
        <f t="shared" si="113"/>
        <v>4.34</v>
      </c>
      <c r="G444" s="293">
        <f t="shared" si="111"/>
        <v>10155.6</v>
      </c>
      <c r="H444" s="378">
        <v>100</v>
      </c>
      <c r="I444" s="296">
        <f t="shared" si="114"/>
        <v>123.34736842105264</v>
      </c>
      <c r="J444" s="293">
        <f t="shared" si="110"/>
        <v>2467</v>
      </c>
      <c r="K444" s="117"/>
      <c r="L444" s="53"/>
      <c r="M444" s="53"/>
      <c r="N444" s="53"/>
      <c r="O444" s="53"/>
      <c r="P444" s="53"/>
      <c r="Q444" s="53"/>
    </row>
    <row r="445" spans="1:18" s="61" customFormat="1" ht="14.25">
      <c r="A445" s="111">
        <v>6</v>
      </c>
      <c r="B445" s="114" t="s">
        <v>444</v>
      </c>
      <c r="C445" s="115">
        <f t="shared" ref="C445:J445" si="116">SUM(C446:C466)</f>
        <v>86.850000000000009</v>
      </c>
      <c r="D445" s="115">
        <f t="shared" si="116"/>
        <v>0.35</v>
      </c>
      <c r="E445" s="115">
        <f t="shared" si="116"/>
        <v>0.56550000000000011</v>
      </c>
      <c r="F445" s="115">
        <f t="shared" si="116"/>
        <v>87.765500000000003</v>
      </c>
      <c r="G445" s="115">
        <f t="shared" si="116"/>
        <v>205371.27000000002</v>
      </c>
      <c r="H445" s="115">
        <f t="shared" si="116"/>
        <v>1992</v>
      </c>
      <c r="I445" s="115">
        <f t="shared" si="116"/>
        <v>2494.3878947368416</v>
      </c>
      <c r="J445" s="115">
        <f t="shared" si="116"/>
        <v>47804</v>
      </c>
      <c r="K445" s="93"/>
      <c r="L445" s="63"/>
      <c r="M445" s="63"/>
      <c r="N445" s="63"/>
      <c r="O445" s="63"/>
      <c r="P445" s="63"/>
      <c r="Q445" s="63"/>
      <c r="R445" s="54"/>
    </row>
    <row r="446" spans="1:18" ht="15.75" customHeight="1">
      <c r="A446" s="118">
        <v>1</v>
      </c>
      <c r="B446" s="70" t="s">
        <v>228</v>
      </c>
      <c r="C446" s="304">
        <v>4.58</v>
      </c>
      <c r="D446" s="305"/>
      <c r="E446" s="107"/>
      <c r="F446" s="296">
        <f t="shared" ref="F446:F466" si="117">C446+D446+E446</f>
        <v>4.58</v>
      </c>
      <c r="G446" s="293">
        <f t="shared" si="111"/>
        <v>10717.2</v>
      </c>
      <c r="H446" s="379">
        <v>240</v>
      </c>
      <c r="I446" s="296">
        <f t="shared" ref="I446:I466" si="118">(G446*12*35)/(19*35*52)</f>
        <v>130.16842105263157</v>
      </c>
      <c r="J446" s="293">
        <f t="shared" si="110"/>
        <v>6248</v>
      </c>
      <c r="K446" s="117"/>
      <c r="L446" s="53"/>
      <c r="M446" s="53"/>
      <c r="N446" s="53"/>
      <c r="O446" s="53"/>
      <c r="P446" s="53"/>
      <c r="Q446" s="53"/>
    </row>
    <row r="447" spans="1:18" ht="15.75" customHeight="1">
      <c r="A447" s="118">
        <v>2</v>
      </c>
      <c r="B447" s="70" t="s">
        <v>110</v>
      </c>
      <c r="C447" s="304">
        <v>3.96</v>
      </c>
      <c r="D447" s="305"/>
      <c r="E447" s="301"/>
      <c r="F447" s="296">
        <f t="shared" si="117"/>
        <v>3.96</v>
      </c>
      <c r="G447" s="293">
        <f t="shared" si="111"/>
        <v>9266.4</v>
      </c>
      <c r="H447" s="379">
        <v>240</v>
      </c>
      <c r="I447" s="296">
        <f t="shared" si="118"/>
        <v>112.54736842105262</v>
      </c>
      <c r="J447" s="293">
        <f t="shared" si="110"/>
        <v>5402</v>
      </c>
      <c r="K447" s="117"/>
      <c r="L447" s="53"/>
      <c r="M447" s="53"/>
      <c r="N447" s="53"/>
      <c r="O447" s="53"/>
      <c r="P447" s="53"/>
      <c r="Q447" s="53"/>
    </row>
    <row r="448" spans="1:18" ht="15.75" customHeight="1">
      <c r="A448" s="118">
        <v>3</v>
      </c>
      <c r="B448" s="70" t="s">
        <v>453</v>
      </c>
      <c r="C448" s="304">
        <v>3.99</v>
      </c>
      <c r="D448" s="305"/>
      <c r="E448" s="306"/>
      <c r="F448" s="296">
        <f t="shared" si="117"/>
        <v>3.99</v>
      </c>
      <c r="G448" s="293">
        <f t="shared" si="111"/>
        <v>9336.6</v>
      </c>
      <c r="H448" s="380">
        <v>80</v>
      </c>
      <c r="I448" s="296">
        <f t="shared" si="118"/>
        <v>113.40000000000002</v>
      </c>
      <c r="J448" s="293">
        <f t="shared" si="110"/>
        <v>1814</v>
      </c>
      <c r="K448" s="117"/>
      <c r="L448" s="53"/>
      <c r="M448" s="53"/>
      <c r="N448" s="53"/>
      <c r="O448" s="53"/>
      <c r="P448" s="53"/>
      <c r="Q448" s="53"/>
    </row>
    <row r="449" spans="1:17" ht="15.75" customHeight="1">
      <c r="A449" s="118">
        <v>4</v>
      </c>
      <c r="B449" s="70" t="s">
        <v>324</v>
      </c>
      <c r="C449" s="304">
        <v>3.96</v>
      </c>
      <c r="D449" s="305"/>
      <c r="E449" s="306"/>
      <c r="F449" s="296">
        <f t="shared" si="117"/>
        <v>3.96</v>
      </c>
      <c r="G449" s="293">
        <f t="shared" si="111"/>
        <v>9266.4</v>
      </c>
      <c r="H449" s="380">
        <v>32</v>
      </c>
      <c r="I449" s="296">
        <f t="shared" si="118"/>
        <v>112.54736842105262</v>
      </c>
      <c r="J449" s="293">
        <f t="shared" si="110"/>
        <v>720</v>
      </c>
      <c r="K449" s="117"/>
      <c r="L449" s="53"/>
      <c r="M449" s="53"/>
      <c r="N449" s="53"/>
      <c r="O449" s="53"/>
      <c r="P449" s="53"/>
      <c r="Q449" s="53"/>
    </row>
    <row r="450" spans="1:17" ht="15.75" customHeight="1">
      <c r="A450" s="118">
        <v>5</v>
      </c>
      <c r="B450" s="70" t="s">
        <v>687</v>
      </c>
      <c r="C450" s="304">
        <v>4</v>
      </c>
      <c r="D450" s="107"/>
      <c r="E450" s="306"/>
      <c r="F450" s="296">
        <f t="shared" si="117"/>
        <v>4</v>
      </c>
      <c r="G450" s="293">
        <f t="shared" si="111"/>
        <v>9360</v>
      </c>
      <c r="H450" s="380">
        <v>60</v>
      </c>
      <c r="I450" s="296">
        <f t="shared" si="118"/>
        <v>113.68421052631579</v>
      </c>
      <c r="J450" s="293">
        <f t="shared" ref="J450:J513" si="119">ROUND((H450*I450*0.2),0)</f>
        <v>1364</v>
      </c>
      <c r="K450" s="117"/>
      <c r="L450" s="53"/>
      <c r="M450" s="53"/>
      <c r="N450" s="53"/>
      <c r="O450" s="53"/>
      <c r="P450" s="53"/>
      <c r="Q450" s="53"/>
    </row>
    <row r="451" spans="1:17" ht="15.75" customHeight="1">
      <c r="A451" s="118">
        <v>6</v>
      </c>
      <c r="B451" s="70" t="s">
        <v>558</v>
      </c>
      <c r="C451" s="304">
        <v>3.33</v>
      </c>
      <c r="D451" s="107"/>
      <c r="E451" s="306"/>
      <c r="F451" s="296">
        <f t="shared" si="117"/>
        <v>3.33</v>
      </c>
      <c r="G451" s="293">
        <f t="shared" si="111"/>
        <v>7792.2</v>
      </c>
      <c r="H451" s="380">
        <v>62</v>
      </c>
      <c r="I451" s="296">
        <f t="shared" si="118"/>
        <v>94.642105263157902</v>
      </c>
      <c r="J451" s="293">
        <f t="shared" si="119"/>
        <v>1174</v>
      </c>
      <c r="K451" s="117"/>
      <c r="L451" s="53"/>
      <c r="M451" s="53"/>
      <c r="N451" s="53"/>
      <c r="O451" s="53"/>
      <c r="P451" s="53"/>
      <c r="Q451" s="53"/>
    </row>
    <row r="452" spans="1:17" ht="15.75" customHeight="1">
      <c r="A452" s="118">
        <v>7</v>
      </c>
      <c r="B452" s="70" t="s">
        <v>465</v>
      </c>
      <c r="C452" s="304">
        <v>3.99</v>
      </c>
      <c r="D452" s="107"/>
      <c r="E452" s="307"/>
      <c r="F452" s="296">
        <f t="shared" si="117"/>
        <v>3.99</v>
      </c>
      <c r="G452" s="293">
        <f t="shared" si="111"/>
        <v>9336.6</v>
      </c>
      <c r="H452" s="380">
        <v>64</v>
      </c>
      <c r="I452" s="296">
        <f t="shared" si="118"/>
        <v>113.40000000000002</v>
      </c>
      <c r="J452" s="293">
        <f t="shared" si="119"/>
        <v>1452</v>
      </c>
      <c r="K452" s="117"/>
      <c r="L452" s="53"/>
      <c r="M452" s="53"/>
      <c r="N452" s="53"/>
      <c r="O452" s="53"/>
      <c r="P452" s="53"/>
      <c r="Q452" s="53"/>
    </row>
    <row r="453" spans="1:17" ht="15.75" customHeight="1">
      <c r="A453" s="118">
        <v>8</v>
      </c>
      <c r="B453" s="70" t="s">
        <v>574</v>
      </c>
      <c r="C453" s="304">
        <v>4</v>
      </c>
      <c r="D453" s="107">
        <v>0.15</v>
      </c>
      <c r="E453" s="107"/>
      <c r="F453" s="296">
        <f t="shared" si="117"/>
        <v>4.1500000000000004</v>
      </c>
      <c r="G453" s="293">
        <f t="shared" si="111"/>
        <v>9711</v>
      </c>
      <c r="H453" s="380">
        <v>60</v>
      </c>
      <c r="I453" s="296">
        <f t="shared" si="118"/>
        <v>117.94736842105263</v>
      </c>
      <c r="J453" s="293">
        <f t="shared" si="119"/>
        <v>1415</v>
      </c>
      <c r="K453" s="117"/>
      <c r="L453" s="53"/>
      <c r="M453" s="53"/>
      <c r="N453" s="53"/>
      <c r="O453" s="53"/>
      <c r="P453" s="53"/>
      <c r="Q453" s="53"/>
    </row>
    <row r="454" spans="1:17" ht="15.75" customHeight="1">
      <c r="A454" s="118">
        <v>9</v>
      </c>
      <c r="B454" s="70" t="s">
        <v>320</v>
      </c>
      <c r="C454" s="304">
        <v>4</v>
      </c>
      <c r="D454" s="107"/>
      <c r="E454" s="107"/>
      <c r="F454" s="296">
        <f t="shared" si="117"/>
        <v>4</v>
      </c>
      <c r="G454" s="293">
        <f t="shared" si="111"/>
        <v>9360</v>
      </c>
      <c r="H454" s="380">
        <v>97</v>
      </c>
      <c r="I454" s="296">
        <f t="shared" si="118"/>
        <v>113.68421052631579</v>
      </c>
      <c r="J454" s="293">
        <f t="shared" si="119"/>
        <v>2205</v>
      </c>
      <c r="K454" s="117"/>
      <c r="L454" s="53"/>
      <c r="M454" s="53"/>
      <c r="N454" s="53"/>
      <c r="O454" s="53"/>
      <c r="P454" s="53"/>
      <c r="Q454" s="53"/>
    </row>
    <row r="455" spans="1:17" ht="15.75" customHeight="1">
      <c r="A455" s="118">
        <v>10</v>
      </c>
      <c r="B455" s="70" t="s">
        <v>359</v>
      </c>
      <c r="C455" s="304">
        <v>2.72</v>
      </c>
      <c r="D455" s="107"/>
      <c r="E455" s="308"/>
      <c r="F455" s="296">
        <f t="shared" si="117"/>
        <v>2.72</v>
      </c>
      <c r="G455" s="293">
        <f t="shared" si="111"/>
        <v>6364.8</v>
      </c>
      <c r="H455" s="380">
        <v>63</v>
      </c>
      <c r="I455" s="296">
        <f t="shared" si="118"/>
        <v>77.305263157894743</v>
      </c>
      <c r="J455" s="293">
        <f t="shared" si="119"/>
        <v>974</v>
      </c>
      <c r="K455" s="117"/>
      <c r="L455" s="53"/>
      <c r="M455" s="53"/>
      <c r="N455" s="53"/>
      <c r="O455" s="53"/>
      <c r="P455" s="53"/>
      <c r="Q455" s="53"/>
    </row>
    <row r="456" spans="1:17" ht="15.75" customHeight="1">
      <c r="A456" s="118">
        <v>11</v>
      </c>
      <c r="B456" s="70" t="s">
        <v>322</v>
      </c>
      <c r="C456" s="304">
        <v>4.58</v>
      </c>
      <c r="D456" s="107"/>
      <c r="E456" s="308"/>
      <c r="F456" s="296">
        <f t="shared" si="117"/>
        <v>4.58</v>
      </c>
      <c r="G456" s="293">
        <f t="shared" si="111"/>
        <v>10717.2</v>
      </c>
      <c r="H456" s="379">
        <v>120</v>
      </c>
      <c r="I456" s="296">
        <f t="shared" si="118"/>
        <v>130.16842105263157</v>
      </c>
      <c r="J456" s="293">
        <f t="shared" si="119"/>
        <v>3124</v>
      </c>
      <c r="K456" s="117"/>
      <c r="L456" s="53"/>
      <c r="M456" s="53"/>
      <c r="N456" s="53"/>
      <c r="O456" s="53"/>
      <c r="P456" s="53"/>
      <c r="Q456" s="53"/>
    </row>
    <row r="457" spans="1:17" ht="15.75" customHeight="1">
      <c r="A457" s="118">
        <v>12</v>
      </c>
      <c r="B457" s="70" t="s">
        <v>319</v>
      </c>
      <c r="C457" s="304">
        <v>4.2699999999999996</v>
      </c>
      <c r="D457" s="107"/>
      <c r="E457" s="308"/>
      <c r="F457" s="296">
        <f t="shared" si="117"/>
        <v>4.2699999999999996</v>
      </c>
      <c r="G457" s="293">
        <f t="shared" ref="G457:G520" si="120">F457*2340</f>
        <v>9991.7999999999993</v>
      </c>
      <c r="H457" s="379">
        <v>120</v>
      </c>
      <c r="I457" s="296">
        <f t="shared" si="118"/>
        <v>121.3578947368421</v>
      </c>
      <c r="J457" s="293">
        <f t="shared" si="119"/>
        <v>2913</v>
      </c>
      <c r="K457" s="117"/>
      <c r="L457" s="53"/>
      <c r="M457" s="53"/>
      <c r="N457" s="53"/>
      <c r="O457" s="53"/>
      <c r="P457" s="53"/>
      <c r="Q457" s="53"/>
    </row>
    <row r="458" spans="1:17" ht="15.75" customHeight="1">
      <c r="A458" s="118">
        <v>13</v>
      </c>
      <c r="B458" s="70" t="s">
        <v>225</v>
      </c>
      <c r="C458" s="304">
        <v>4.8899999999999997</v>
      </c>
      <c r="D458" s="107">
        <v>0.2</v>
      </c>
      <c r="E458" s="308"/>
      <c r="F458" s="296">
        <f t="shared" si="117"/>
        <v>5.09</v>
      </c>
      <c r="G458" s="293">
        <f t="shared" si="120"/>
        <v>11910.6</v>
      </c>
      <c r="H458" s="380">
        <v>80</v>
      </c>
      <c r="I458" s="296">
        <f t="shared" si="118"/>
        <v>144.66315789473686</v>
      </c>
      <c r="J458" s="293">
        <f t="shared" si="119"/>
        <v>2315</v>
      </c>
      <c r="K458" s="117"/>
      <c r="L458" s="53"/>
      <c r="M458" s="53"/>
      <c r="N458" s="53"/>
      <c r="O458" s="53"/>
      <c r="P458" s="53"/>
      <c r="Q458" s="53"/>
    </row>
    <row r="459" spans="1:17" ht="15.75" customHeight="1">
      <c r="A459" s="118">
        <v>14</v>
      </c>
      <c r="B459" s="70" t="s">
        <v>425</v>
      </c>
      <c r="C459" s="304">
        <v>4.8899999999999997</v>
      </c>
      <c r="D459" s="107"/>
      <c r="E459" s="308"/>
      <c r="F459" s="296">
        <f t="shared" si="117"/>
        <v>4.8899999999999997</v>
      </c>
      <c r="G459" s="293">
        <f t="shared" si="120"/>
        <v>11442.599999999999</v>
      </c>
      <c r="H459" s="380">
        <v>120</v>
      </c>
      <c r="I459" s="296">
        <f t="shared" si="118"/>
        <v>138.97894736842102</v>
      </c>
      <c r="J459" s="293">
        <f t="shared" si="119"/>
        <v>3335</v>
      </c>
      <c r="K459" s="117"/>
      <c r="L459" s="53"/>
      <c r="M459" s="53"/>
      <c r="N459" s="53"/>
      <c r="O459" s="53"/>
      <c r="P459" s="53"/>
      <c r="Q459" s="53"/>
    </row>
    <row r="460" spans="1:17" ht="15.75" customHeight="1">
      <c r="A460" s="118">
        <v>15</v>
      </c>
      <c r="B460" s="70" t="s">
        <v>227</v>
      </c>
      <c r="C460" s="304">
        <v>4.8899999999999997</v>
      </c>
      <c r="D460" s="107"/>
      <c r="E460" s="308"/>
      <c r="F460" s="296">
        <f t="shared" si="117"/>
        <v>4.8899999999999997</v>
      </c>
      <c r="G460" s="293">
        <f t="shared" si="120"/>
        <v>11442.599999999999</v>
      </c>
      <c r="H460" s="380">
        <v>31</v>
      </c>
      <c r="I460" s="296">
        <f t="shared" si="118"/>
        <v>138.97894736842102</v>
      </c>
      <c r="J460" s="293">
        <f t="shared" si="119"/>
        <v>862</v>
      </c>
      <c r="K460" s="117"/>
      <c r="L460" s="53"/>
      <c r="M460" s="53"/>
      <c r="N460" s="53"/>
      <c r="O460" s="53"/>
      <c r="P460" s="53"/>
      <c r="Q460" s="53"/>
    </row>
    <row r="461" spans="1:17" ht="15.75" customHeight="1">
      <c r="A461" s="118">
        <v>16</v>
      </c>
      <c r="B461" s="70" t="s">
        <v>109</v>
      </c>
      <c r="C461" s="304">
        <v>4</v>
      </c>
      <c r="D461" s="107"/>
      <c r="E461" s="306">
        <f>C461*6%</f>
        <v>0.24</v>
      </c>
      <c r="F461" s="296">
        <f t="shared" si="117"/>
        <v>4.24</v>
      </c>
      <c r="G461" s="293">
        <f t="shared" si="120"/>
        <v>9921.6</v>
      </c>
      <c r="H461" s="380">
        <v>62</v>
      </c>
      <c r="I461" s="296">
        <f t="shared" si="118"/>
        <v>120.50526315789475</v>
      </c>
      <c r="J461" s="293">
        <f t="shared" si="119"/>
        <v>1494</v>
      </c>
      <c r="K461" s="117"/>
      <c r="L461" s="53"/>
      <c r="M461" s="53"/>
      <c r="N461" s="53"/>
      <c r="O461" s="53"/>
      <c r="P461" s="53"/>
      <c r="Q461" s="53"/>
    </row>
    <row r="462" spans="1:17" ht="15.75" customHeight="1">
      <c r="A462" s="118">
        <v>17</v>
      </c>
      <c r="B462" s="70" t="s">
        <v>688</v>
      </c>
      <c r="C462" s="304">
        <v>3.65</v>
      </c>
      <c r="D462" s="107"/>
      <c r="E462" s="308"/>
      <c r="F462" s="296">
        <f t="shared" si="117"/>
        <v>3.65</v>
      </c>
      <c r="G462" s="293">
        <f t="shared" si="120"/>
        <v>8541</v>
      </c>
      <c r="H462" s="380">
        <v>64</v>
      </c>
      <c r="I462" s="296">
        <f t="shared" si="118"/>
        <v>103.73684210526316</v>
      </c>
      <c r="J462" s="293">
        <f t="shared" si="119"/>
        <v>1328</v>
      </c>
      <c r="K462" s="117"/>
      <c r="L462" s="53"/>
      <c r="M462" s="53"/>
      <c r="N462" s="53"/>
      <c r="O462" s="53"/>
      <c r="P462" s="53"/>
      <c r="Q462" s="53"/>
    </row>
    <row r="463" spans="1:17" ht="15.75" customHeight="1">
      <c r="A463" s="118">
        <v>18</v>
      </c>
      <c r="B463" s="70" t="s">
        <v>71</v>
      </c>
      <c r="C463" s="304">
        <v>4.6500000000000004</v>
      </c>
      <c r="D463" s="107"/>
      <c r="E463" s="306">
        <f>C463*7%</f>
        <v>0.32550000000000007</v>
      </c>
      <c r="F463" s="296">
        <f t="shared" si="117"/>
        <v>4.9755000000000003</v>
      </c>
      <c r="G463" s="293">
        <f t="shared" si="120"/>
        <v>11642.67</v>
      </c>
      <c r="H463" s="380">
        <v>60</v>
      </c>
      <c r="I463" s="296">
        <f t="shared" si="118"/>
        <v>141.40894736842105</v>
      </c>
      <c r="J463" s="293">
        <f t="shared" si="119"/>
        <v>1697</v>
      </c>
      <c r="K463" s="117"/>
      <c r="L463" s="53"/>
      <c r="M463" s="53"/>
      <c r="N463" s="53"/>
      <c r="O463" s="53"/>
      <c r="P463" s="53"/>
      <c r="Q463" s="53"/>
    </row>
    <row r="464" spans="1:17" ht="15.75" customHeight="1">
      <c r="A464" s="118">
        <v>19</v>
      </c>
      <c r="B464" s="70" t="s">
        <v>386</v>
      </c>
      <c r="C464" s="304">
        <v>4.2699999999999996</v>
      </c>
      <c r="D464" s="107"/>
      <c r="E464" s="308"/>
      <c r="F464" s="296">
        <f t="shared" si="117"/>
        <v>4.2699999999999996</v>
      </c>
      <c r="G464" s="293">
        <f t="shared" si="120"/>
        <v>9991.7999999999993</v>
      </c>
      <c r="H464" s="380">
        <v>97</v>
      </c>
      <c r="I464" s="296">
        <f t="shared" si="118"/>
        <v>121.3578947368421</v>
      </c>
      <c r="J464" s="293">
        <f t="shared" si="119"/>
        <v>2354</v>
      </c>
      <c r="K464" s="117"/>
      <c r="L464" s="53"/>
      <c r="M464" s="53"/>
      <c r="N464" s="53"/>
      <c r="O464" s="53"/>
      <c r="P464" s="53"/>
      <c r="Q464" s="53"/>
    </row>
    <row r="465" spans="1:18" ht="15.75" customHeight="1">
      <c r="A465" s="118">
        <v>20</v>
      </c>
      <c r="B465" s="70" t="s">
        <v>226</v>
      </c>
      <c r="C465" s="304">
        <v>3.65</v>
      </c>
      <c r="D465" s="107"/>
      <c r="E465" s="308"/>
      <c r="F465" s="296">
        <f t="shared" si="117"/>
        <v>3.65</v>
      </c>
      <c r="G465" s="293">
        <f t="shared" si="120"/>
        <v>8541</v>
      </c>
      <c r="H465" s="380">
        <v>120</v>
      </c>
      <c r="I465" s="296">
        <f t="shared" si="118"/>
        <v>103.73684210526316</v>
      </c>
      <c r="J465" s="293">
        <f t="shared" si="119"/>
        <v>2490</v>
      </c>
      <c r="K465" s="117"/>
      <c r="L465" s="53"/>
      <c r="M465" s="53"/>
      <c r="N465" s="53"/>
      <c r="O465" s="53"/>
      <c r="P465" s="53"/>
      <c r="Q465" s="53"/>
    </row>
    <row r="466" spans="1:18" ht="15.75" customHeight="1">
      <c r="A466" s="118">
        <v>21</v>
      </c>
      <c r="B466" s="70" t="s">
        <v>2</v>
      </c>
      <c r="C466" s="304">
        <v>4.58</v>
      </c>
      <c r="D466" s="107"/>
      <c r="E466" s="308"/>
      <c r="F466" s="296">
        <f t="shared" si="117"/>
        <v>4.58</v>
      </c>
      <c r="G466" s="293">
        <f t="shared" si="120"/>
        <v>10717.2</v>
      </c>
      <c r="H466" s="296">
        <v>120</v>
      </c>
      <c r="I466" s="296">
        <f t="shared" si="118"/>
        <v>130.16842105263157</v>
      </c>
      <c r="J466" s="293">
        <f t="shared" si="119"/>
        <v>3124</v>
      </c>
      <c r="K466" s="117"/>
      <c r="L466" s="53"/>
      <c r="M466" s="53"/>
      <c r="N466" s="53"/>
      <c r="O466" s="53"/>
      <c r="P466" s="53"/>
      <c r="Q466" s="53"/>
    </row>
    <row r="467" spans="1:18" s="62" customFormat="1" ht="14.25">
      <c r="A467" s="111">
        <v>7</v>
      </c>
      <c r="B467" s="114" t="s">
        <v>445</v>
      </c>
      <c r="C467" s="115">
        <f t="shared" ref="C467:J467" si="121">SUM(C468:C480)</f>
        <v>56.569999999999993</v>
      </c>
      <c r="D467" s="115">
        <f t="shared" si="121"/>
        <v>0.95</v>
      </c>
      <c r="E467" s="115">
        <f t="shared" si="121"/>
        <v>0</v>
      </c>
      <c r="F467" s="115">
        <f t="shared" si="121"/>
        <v>57.519999999999996</v>
      </c>
      <c r="G467" s="115">
        <f t="shared" si="121"/>
        <v>134596.79999999999</v>
      </c>
      <c r="H467" s="115">
        <f t="shared" si="121"/>
        <v>2940</v>
      </c>
      <c r="I467" s="115">
        <f t="shared" si="121"/>
        <v>1634.7789473684213</v>
      </c>
      <c r="J467" s="115">
        <f t="shared" si="121"/>
        <v>74749</v>
      </c>
      <c r="K467" s="119"/>
      <c r="L467" s="63"/>
      <c r="M467" s="63"/>
      <c r="N467" s="63"/>
      <c r="O467" s="63"/>
      <c r="P467" s="63"/>
      <c r="Q467" s="63"/>
      <c r="R467" s="54"/>
    </row>
    <row r="468" spans="1:18" ht="16.5" customHeight="1">
      <c r="A468" s="102">
        <v>1</v>
      </c>
      <c r="B468" s="179" t="s">
        <v>450</v>
      </c>
      <c r="C468" s="180">
        <v>5.36</v>
      </c>
      <c r="D468" s="181">
        <v>0.2</v>
      </c>
      <c r="E468" s="120"/>
      <c r="F468" s="296">
        <f t="shared" ref="F468:F480" si="122">C468+D468+E468</f>
        <v>5.5600000000000005</v>
      </c>
      <c r="G468" s="293">
        <f t="shared" si="120"/>
        <v>13010.400000000001</v>
      </c>
      <c r="H468" s="368">
        <f>'[2]GV DẠY HSKT'!$I$9</f>
        <v>420</v>
      </c>
      <c r="I468" s="296">
        <f t="shared" ref="I468:I480" si="123">(G468*12*35)/(19*35*52)</f>
        <v>158.02105263157898</v>
      </c>
      <c r="J468" s="293">
        <f t="shared" si="119"/>
        <v>13274</v>
      </c>
      <c r="K468" s="116"/>
      <c r="L468" s="55"/>
      <c r="M468" s="55"/>
      <c r="N468" s="55"/>
      <c r="O468" s="55"/>
      <c r="P468" s="55"/>
      <c r="Q468" s="55"/>
    </row>
    <row r="469" spans="1:18" ht="16.5" customHeight="1">
      <c r="A469" s="102">
        <f t="shared" ref="A469:A480" si="124">A468+1</f>
        <v>2</v>
      </c>
      <c r="B469" s="179" t="s">
        <v>451</v>
      </c>
      <c r="C469" s="180">
        <v>5.0199999999999996</v>
      </c>
      <c r="D469" s="181">
        <v>0.25</v>
      </c>
      <c r="E469" s="120"/>
      <c r="F469" s="296">
        <f t="shared" si="122"/>
        <v>5.27</v>
      </c>
      <c r="G469" s="293">
        <f t="shared" si="120"/>
        <v>12331.8</v>
      </c>
      <c r="H469" s="368">
        <v>105</v>
      </c>
      <c r="I469" s="296">
        <f t="shared" si="123"/>
        <v>149.77894736842103</v>
      </c>
      <c r="J469" s="293">
        <f t="shared" si="119"/>
        <v>3145</v>
      </c>
      <c r="K469" s="121"/>
      <c r="L469" s="55"/>
      <c r="M469" s="55"/>
      <c r="N469" s="55"/>
      <c r="O469" s="55"/>
      <c r="P469" s="55"/>
      <c r="Q469" s="55"/>
    </row>
    <row r="470" spans="1:18" ht="16.5" customHeight="1">
      <c r="A470" s="102">
        <f t="shared" si="124"/>
        <v>3</v>
      </c>
      <c r="B470" s="179" t="s">
        <v>447</v>
      </c>
      <c r="C470" s="180">
        <f>4.27+0.31</f>
        <v>4.5799999999999992</v>
      </c>
      <c r="D470" s="181"/>
      <c r="E470" s="120"/>
      <c r="F470" s="296">
        <f t="shared" si="122"/>
        <v>4.5799999999999992</v>
      </c>
      <c r="G470" s="293">
        <f t="shared" si="120"/>
        <v>10717.199999999999</v>
      </c>
      <c r="H470" s="368">
        <v>105</v>
      </c>
      <c r="I470" s="296">
        <f t="shared" si="123"/>
        <v>130.16842105263157</v>
      </c>
      <c r="J470" s="293">
        <f t="shared" si="119"/>
        <v>2734</v>
      </c>
      <c r="K470" s="121"/>
      <c r="L470" s="55"/>
      <c r="M470" s="55"/>
      <c r="N470" s="55"/>
      <c r="O470" s="55"/>
      <c r="P470" s="55"/>
      <c r="Q470" s="55"/>
    </row>
    <row r="471" spans="1:18" ht="16.5" customHeight="1">
      <c r="A471" s="102">
        <f t="shared" si="124"/>
        <v>4</v>
      </c>
      <c r="B471" s="179" t="s">
        <v>12</v>
      </c>
      <c r="C471" s="180">
        <v>3.99</v>
      </c>
      <c r="D471" s="181"/>
      <c r="E471" s="120"/>
      <c r="F471" s="296">
        <f t="shared" si="122"/>
        <v>3.99</v>
      </c>
      <c r="G471" s="293">
        <f t="shared" si="120"/>
        <v>9336.6</v>
      </c>
      <c r="H471" s="368">
        <v>315</v>
      </c>
      <c r="I471" s="296">
        <f t="shared" si="123"/>
        <v>113.40000000000002</v>
      </c>
      <c r="J471" s="293">
        <f t="shared" si="119"/>
        <v>7144</v>
      </c>
      <c r="K471" s="121"/>
      <c r="L471" s="55"/>
      <c r="M471" s="55"/>
      <c r="N471" s="55"/>
      <c r="O471" s="55"/>
      <c r="P471" s="55"/>
      <c r="Q471" s="55"/>
    </row>
    <row r="472" spans="1:18" ht="16.5" customHeight="1">
      <c r="A472" s="102">
        <f t="shared" si="124"/>
        <v>5</v>
      </c>
      <c r="B472" s="179" t="s">
        <v>446</v>
      </c>
      <c r="C472" s="180">
        <v>4.68</v>
      </c>
      <c r="D472" s="181">
        <v>0.15</v>
      </c>
      <c r="E472" s="120"/>
      <c r="F472" s="296">
        <f t="shared" si="122"/>
        <v>4.83</v>
      </c>
      <c r="G472" s="293">
        <f t="shared" si="120"/>
        <v>11302.2</v>
      </c>
      <c r="H472" s="368">
        <v>315</v>
      </c>
      <c r="I472" s="296">
        <f t="shared" si="123"/>
        <v>137.27368421052634</v>
      </c>
      <c r="J472" s="293">
        <f t="shared" si="119"/>
        <v>8648</v>
      </c>
      <c r="K472" s="121"/>
      <c r="L472" s="55"/>
      <c r="M472" s="55"/>
      <c r="N472" s="55"/>
      <c r="O472" s="55"/>
      <c r="P472" s="55"/>
      <c r="Q472" s="55"/>
    </row>
    <row r="473" spans="1:18" ht="16.5" customHeight="1">
      <c r="A473" s="102">
        <f t="shared" si="124"/>
        <v>6</v>
      </c>
      <c r="B473" s="179" t="s">
        <v>452</v>
      </c>
      <c r="C473" s="180">
        <v>4</v>
      </c>
      <c r="D473" s="181"/>
      <c r="E473" s="120"/>
      <c r="F473" s="296">
        <f t="shared" si="122"/>
        <v>4</v>
      </c>
      <c r="G473" s="293">
        <f t="shared" si="120"/>
        <v>9360</v>
      </c>
      <c r="H473" s="368">
        <v>210</v>
      </c>
      <c r="I473" s="296">
        <f t="shared" si="123"/>
        <v>113.68421052631579</v>
      </c>
      <c r="J473" s="293">
        <f t="shared" si="119"/>
        <v>4775</v>
      </c>
      <c r="K473" s="121"/>
      <c r="L473" s="55"/>
      <c r="M473" s="55"/>
      <c r="N473" s="55"/>
      <c r="O473" s="55"/>
      <c r="P473" s="55"/>
      <c r="Q473" s="55"/>
    </row>
    <row r="474" spans="1:18" ht="16.5" customHeight="1">
      <c r="A474" s="102">
        <f t="shared" si="124"/>
        <v>7</v>
      </c>
      <c r="B474" s="179" t="s">
        <v>387</v>
      </c>
      <c r="C474" s="180">
        <v>4.2699999999999996</v>
      </c>
      <c r="D474" s="181"/>
      <c r="E474" s="120"/>
      <c r="F474" s="296">
        <f t="shared" si="122"/>
        <v>4.2699999999999996</v>
      </c>
      <c r="G474" s="293">
        <f t="shared" si="120"/>
        <v>9991.7999999999993</v>
      </c>
      <c r="H474" s="368">
        <v>105</v>
      </c>
      <c r="I474" s="296">
        <f t="shared" si="123"/>
        <v>121.3578947368421</v>
      </c>
      <c r="J474" s="293">
        <f t="shared" si="119"/>
        <v>2549</v>
      </c>
      <c r="K474" s="121"/>
      <c r="L474" s="55"/>
      <c r="M474" s="55"/>
      <c r="N474" s="55"/>
      <c r="O474" s="55"/>
      <c r="P474" s="55"/>
      <c r="Q474" s="55"/>
    </row>
    <row r="475" spans="1:18" ht="16.5" customHeight="1">
      <c r="A475" s="102">
        <f t="shared" si="124"/>
        <v>8</v>
      </c>
      <c r="B475" s="179" t="s">
        <v>3</v>
      </c>
      <c r="C475" s="180">
        <v>4</v>
      </c>
      <c r="D475" s="182"/>
      <c r="E475" s="120"/>
      <c r="F475" s="296">
        <f t="shared" si="122"/>
        <v>4</v>
      </c>
      <c r="G475" s="293">
        <f t="shared" si="120"/>
        <v>9360</v>
      </c>
      <c r="H475" s="368">
        <v>210</v>
      </c>
      <c r="I475" s="296">
        <f t="shared" si="123"/>
        <v>113.68421052631579</v>
      </c>
      <c r="J475" s="293">
        <f t="shared" si="119"/>
        <v>4775</v>
      </c>
      <c r="K475" s="121"/>
      <c r="L475" s="55"/>
      <c r="M475" s="55"/>
      <c r="N475" s="55"/>
      <c r="O475" s="55"/>
      <c r="P475" s="55"/>
      <c r="Q475" s="55"/>
    </row>
    <row r="476" spans="1:18" ht="15.75" customHeight="1">
      <c r="A476" s="102">
        <f t="shared" si="124"/>
        <v>9</v>
      </c>
      <c r="B476" s="179" t="s">
        <v>559</v>
      </c>
      <c r="C476" s="180">
        <v>4</v>
      </c>
      <c r="D476" s="180">
        <v>0.15</v>
      </c>
      <c r="E476" s="120"/>
      <c r="F476" s="296">
        <f t="shared" si="122"/>
        <v>4.1500000000000004</v>
      </c>
      <c r="G476" s="293">
        <f t="shared" si="120"/>
        <v>9711</v>
      </c>
      <c r="H476" s="368">
        <v>210</v>
      </c>
      <c r="I476" s="296">
        <f t="shared" si="123"/>
        <v>117.94736842105263</v>
      </c>
      <c r="J476" s="293">
        <f t="shared" si="119"/>
        <v>4954</v>
      </c>
      <c r="K476" s="117"/>
      <c r="L476" s="53"/>
      <c r="M476" s="53"/>
      <c r="N476" s="53"/>
      <c r="O476" s="53"/>
      <c r="P476" s="53"/>
      <c r="Q476" s="53"/>
    </row>
    <row r="477" spans="1:18" ht="15.75" customHeight="1">
      <c r="A477" s="102">
        <f t="shared" si="124"/>
        <v>10</v>
      </c>
      <c r="B477" s="179" t="s">
        <v>50</v>
      </c>
      <c r="C477" s="180">
        <v>3.99</v>
      </c>
      <c r="D477" s="180">
        <v>0.2</v>
      </c>
      <c r="E477" s="120"/>
      <c r="F477" s="296">
        <f t="shared" si="122"/>
        <v>4.1900000000000004</v>
      </c>
      <c r="G477" s="293">
        <f t="shared" si="120"/>
        <v>9804.6</v>
      </c>
      <c r="H477" s="368">
        <v>420</v>
      </c>
      <c r="I477" s="296">
        <f t="shared" si="123"/>
        <v>119.0842105263158</v>
      </c>
      <c r="J477" s="293">
        <f t="shared" si="119"/>
        <v>10003</v>
      </c>
      <c r="K477" s="117"/>
      <c r="L477" s="53"/>
      <c r="M477" s="53"/>
      <c r="N477" s="53"/>
      <c r="O477" s="53"/>
      <c r="P477" s="53"/>
      <c r="Q477" s="53"/>
    </row>
    <row r="478" spans="1:18" ht="15.75" customHeight="1">
      <c r="A478" s="102">
        <f t="shared" si="124"/>
        <v>11</v>
      </c>
      <c r="B478" s="179" t="s">
        <v>0</v>
      </c>
      <c r="C478" s="180">
        <v>4.68</v>
      </c>
      <c r="D478" s="182"/>
      <c r="E478" s="120"/>
      <c r="F478" s="296">
        <f t="shared" si="122"/>
        <v>4.68</v>
      </c>
      <c r="G478" s="293">
        <f t="shared" si="120"/>
        <v>10951.199999999999</v>
      </c>
      <c r="H478" s="368">
        <v>210</v>
      </c>
      <c r="I478" s="296">
        <f t="shared" si="123"/>
        <v>133.01052631578946</v>
      </c>
      <c r="J478" s="293">
        <f t="shared" si="119"/>
        <v>5586</v>
      </c>
      <c r="K478" s="117"/>
      <c r="L478" s="53"/>
      <c r="M478" s="53"/>
      <c r="N478" s="53"/>
      <c r="O478" s="53"/>
      <c r="P478" s="53"/>
      <c r="Q478" s="53"/>
    </row>
    <row r="479" spans="1:18" ht="15.75" customHeight="1">
      <c r="A479" s="102">
        <f t="shared" si="124"/>
        <v>12</v>
      </c>
      <c r="B479" s="179" t="s">
        <v>449</v>
      </c>
      <c r="C479" s="180">
        <v>4</v>
      </c>
      <c r="D479" s="182"/>
      <c r="E479" s="120"/>
      <c r="F479" s="296">
        <f t="shared" si="122"/>
        <v>4</v>
      </c>
      <c r="G479" s="293">
        <f t="shared" si="120"/>
        <v>9360</v>
      </c>
      <c r="H479" s="368">
        <v>105</v>
      </c>
      <c r="I479" s="296">
        <f t="shared" si="123"/>
        <v>113.68421052631579</v>
      </c>
      <c r="J479" s="293">
        <f t="shared" si="119"/>
        <v>2387</v>
      </c>
      <c r="K479" s="117"/>
      <c r="L479" s="53"/>
      <c r="M479" s="53"/>
      <c r="N479" s="53"/>
      <c r="O479" s="53"/>
      <c r="P479" s="53"/>
      <c r="Q479" s="53"/>
    </row>
    <row r="480" spans="1:18" ht="15.75" customHeight="1">
      <c r="A480" s="102">
        <f t="shared" si="124"/>
        <v>13</v>
      </c>
      <c r="B480" s="179" t="s">
        <v>689</v>
      </c>
      <c r="C480" s="180">
        <v>4</v>
      </c>
      <c r="D480" s="182"/>
      <c r="E480" s="120"/>
      <c r="F480" s="296">
        <f t="shared" si="122"/>
        <v>4</v>
      </c>
      <c r="G480" s="293">
        <f t="shared" si="120"/>
        <v>9360</v>
      </c>
      <c r="H480" s="368">
        <v>210</v>
      </c>
      <c r="I480" s="296">
        <f t="shared" si="123"/>
        <v>113.68421052631579</v>
      </c>
      <c r="J480" s="293">
        <f t="shared" si="119"/>
        <v>4775</v>
      </c>
      <c r="K480" s="117"/>
      <c r="L480" s="53"/>
      <c r="M480" s="53"/>
      <c r="N480" s="53"/>
      <c r="O480" s="53"/>
      <c r="P480" s="53"/>
      <c r="Q480" s="53"/>
    </row>
    <row r="481" spans="1:18" s="62" customFormat="1" ht="14.25">
      <c r="A481" s="111">
        <v>8</v>
      </c>
      <c r="B481" s="114" t="s">
        <v>4</v>
      </c>
      <c r="C481" s="115">
        <f t="shared" ref="C481:J481" si="125">SUM(C482:C493)</f>
        <v>51.889999999999993</v>
      </c>
      <c r="D481" s="115">
        <f t="shared" si="125"/>
        <v>0.35</v>
      </c>
      <c r="E481" s="115">
        <f t="shared" si="125"/>
        <v>0</v>
      </c>
      <c r="F481" s="115">
        <f t="shared" si="125"/>
        <v>52.239999999999995</v>
      </c>
      <c r="G481" s="115">
        <f t="shared" si="125"/>
        <v>122241.60000000001</v>
      </c>
      <c r="H481" s="115">
        <f t="shared" si="125"/>
        <v>2170</v>
      </c>
      <c r="I481" s="115">
        <f t="shared" si="125"/>
        <v>1484.7157894736845</v>
      </c>
      <c r="J481" s="115">
        <f t="shared" si="125"/>
        <v>55819</v>
      </c>
      <c r="K481" s="114"/>
      <c r="L481" s="63"/>
      <c r="M481" s="63"/>
      <c r="N481" s="63"/>
      <c r="O481" s="63"/>
      <c r="P481" s="63"/>
      <c r="Q481" s="63"/>
      <c r="R481" s="54"/>
    </row>
    <row r="482" spans="1:18" ht="15.75" customHeight="1">
      <c r="A482" s="102">
        <v>1</v>
      </c>
      <c r="B482" s="35" t="s">
        <v>19</v>
      </c>
      <c r="C482" s="160">
        <v>4</v>
      </c>
      <c r="D482" s="102">
        <v>0.15</v>
      </c>
      <c r="E482" s="120"/>
      <c r="F482" s="296">
        <f t="shared" ref="F482:F493" si="126">C482+D482+E482</f>
        <v>4.1500000000000004</v>
      </c>
      <c r="G482" s="293">
        <f t="shared" si="120"/>
        <v>9711</v>
      </c>
      <c r="H482" s="293">
        <v>280</v>
      </c>
      <c r="I482" s="296">
        <f t="shared" ref="I482:I493" si="127">(G482*12*35)/(19*35*52)</f>
        <v>117.94736842105263</v>
      </c>
      <c r="J482" s="293">
        <f t="shared" si="119"/>
        <v>6605</v>
      </c>
      <c r="K482" s="117"/>
      <c r="L482" s="53"/>
      <c r="M482" s="53"/>
      <c r="N482" s="53"/>
      <c r="O482" s="53"/>
      <c r="P482" s="53"/>
      <c r="Q482" s="53"/>
    </row>
    <row r="483" spans="1:18" ht="15" customHeight="1">
      <c r="A483" s="102">
        <v>2</v>
      </c>
      <c r="B483" s="35" t="s">
        <v>298</v>
      </c>
      <c r="C483" s="160">
        <f>4.98+0.2</f>
        <v>5.1800000000000006</v>
      </c>
      <c r="D483" s="102"/>
      <c r="E483" s="120"/>
      <c r="F483" s="296">
        <f t="shared" si="126"/>
        <v>5.1800000000000006</v>
      </c>
      <c r="G483" s="293">
        <f t="shared" si="120"/>
        <v>12121.2</v>
      </c>
      <c r="H483" s="293">
        <v>280</v>
      </c>
      <c r="I483" s="296">
        <f t="shared" si="127"/>
        <v>147.22105263157897</v>
      </c>
      <c r="J483" s="293">
        <f t="shared" si="119"/>
        <v>8244</v>
      </c>
      <c r="K483" s="117"/>
      <c r="L483" s="53"/>
      <c r="M483" s="53"/>
      <c r="N483" s="53"/>
      <c r="O483" s="53"/>
      <c r="P483" s="53"/>
      <c r="Q483" s="53"/>
    </row>
    <row r="484" spans="1:18" ht="15" customHeight="1">
      <c r="A484" s="102">
        <v>3</v>
      </c>
      <c r="B484" s="36" t="s">
        <v>297</v>
      </c>
      <c r="C484" s="160">
        <v>5.36</v>
      </c>
      <c r="D484" s="102">
        <v>0.2</v>
      </c>
      <c r="E484" s="120"/>
      <c r="F484" s="296">
        <f t="shared" si="126"/>
        <v>5.5600000000000005</v>
      </c>
      <c r="G484" s="293">
        <f t="shared" si="120"/>
        <v>13010.400000000001</v>
      </c>
      <c r="H484" s="293">
        <v>280</v>
      </c>
      <c r="I484" s="296">
        <f t="shared" si="127"/>
        <v>158.02105263157898</v>
      </c>
      <c r="J484" s="293">
        <f t="shared" si="119"/>
        <v>8849</v>
      </c>
      <c r="K484" s="117"/>
      <c r="L484" s="53"/>
      <c r="M484" s="53"/>
      <c r="N484" s="53"/>
      <c r="O484" s="53"/>
      <c r="P484" s="53"/>
      <c r="Q484" s="53"/>
    </row>
    <row r="485" spans="1:18" ht="15" customHeight="1">
      <c r="A485" s="102">
        <v>4</v>
      </c>
      <c r="B485" s="183" t="s">
        <v>690</v>
      </c>
      <c r="C485" s="160">
        <v>4</v>
      </c>
      <c r="D485" s="102"/>
      <c r="E485" s="120"/>
      <c r="F485" s="296">
        <f t="shared" si="126"/>
        <v>4</v>
      </c>
      <c r="G485" s="293">
        <f t="shared" si="120"/>
        <v>9360</v>
      </c>
      <c r="H485" s="293">
        <v>70</v>
      </c>
      <c r="I485" s="296">
        <f t="shared" si="127"/>
        <v>113.68421052631579</v>
      </c>
      <c r="J485" s="293">
        <f t="shared" si="119"/>
        <v>1592</v>
      </c>
      <c r="K485" s="117"/>
      <c r="L485" s="53"/>
      <c r="M485" s="53"/>
      <c r="N485" s="53"/>
      <c r="O485" s="53"/>
      <c r="P485" s="53"/>
      <c r="Q485" s="53"/>
    </row>
    <row r="486" spans="1:18" ht="16.5" customHeight="1">
      <c r="A486" s="102">
        <v>5</v>
      </c>
      <c r="B486" s="35" t="s">
        <v>65</v>
      </c>
      <c r="C486" s="309">
        <f>3.96+0.31</f>
        <v>4.2699999999999996</v>
      </c>
      <c r="D486" s="102"/>
      <c r="E486" s="120"/>
      <c r="F486" s="296">
        <f t="shared" si="126"/>
        <v>4.2699999999999996</v>
      </c>
      <c r="G486" s="293">
        <f t="shared" si="120"/>
        <v>9991.7999999999993</v>
      </c>
      <c r="H486" s="293">
        <v>140</v>
      </c>
      <c r="I486" s="296">
        <f t="shared" si="127"/>
        <v>121.3578947368421</v>
      </c>
      <c r="J486" s="293">
        <f t="shared" si="119"/>
        <v>3398</v>
      </c>
      <c r="K486" s="117"/>
      <c r="L486" s="53"/>
      <c r="M486" s="53"/>
      <c r="N486" s="53"/>
      <c r="O486" s="53"/>
      <c r="P486" s="53"/>
      <c r="Q486" s="53"/>
    </row>
    <row r="487" spans="1:18" ht="16.5" customHeight="1">
      <c r="A487" s="102">
        <v>6</v>
      </c>
      <c r="B487" s="183" t="s">
        <v>299</v>
      </c>
      <c r="C487" s="309">
        <f>4.58+0.31</f>
        <v>4.8899999999999997</v>
      </c>
      <c r="D487" s="102"/>
      <c r="E487" s="120"/>
      <c r="F487" s="296">
        <f t="shared" si="126"/>
        <v>4.8899999999999997</v>
      </c>
      <c r="G487" s="293">
        <f t="shared" si="120"/>
        <v>11442.599999999999</v>
      </c>
      <c r="H487" s="293">
        <v>140</v>
      </c>
      <c r="I487" s="296">
        <f t="shared" si="127"/>
        <v>138.97894736842102</v>
      </c>
      <c r="J487" s="293">
        <f t="shared" si="119"/>
        <v>3891</v>
      </c>
      <c r="K487" s="117"/>
      <c r="L487" s="53"/>
      <c r="M487" s="53"/>
      <c r="N487" s="53"/>
      <c r="O487" s="53"/>
      <c r="P487" s="53"/>
      <c r="Q487" s="53"/>
    </row>
    <row r="488" spans="1:18" ht="16.5" customHeight="1">
      <c r="A488" s="102">
        <v>7</v>
      </c>
      <c r="B488" s="184" t="s">
        <v>691</v>
      </c>
      <c r="C488" s="309">
        <v>4.8899999999999997</v>
      </c>
      <c r="D488" s="102"/>
      <c r="E488" s="120"/>
      <c r="F488" s="296">
        <f t="shared" si="126"/>
        <v>4.8899999999999997</v>
      </c>
      <c r="G488" s="293">
        <f t="shared" si="120"/>
        <v>11442.599999999999</v>
      </c>
      <c r="H488" s="293">
        <v>210</v>
      </c>
      <c r="I488" s="296">
        <f t="shared" si="127"/>
        <v>138.97894736842102</v>
      </c>
      <c r="J488" s="293">
        <f t="shared" si="119"/>
        <v>5837</v>
      </c>
      <c r="K488" s="117"/>
      <c r="L488" s="53"/>
      <c r="M488" s="53"/>
      <c r="N488" s="53"/>
      <c r="O488" s="53"/>
      <c r="P488" s="53"/>
      <c r="Q488" s="53"/>
    </row>
    <row r="489" spans="1:18" ht="15" customHeight="1">
      <c r="A489" s="102">
        <v>8</v>
      </c>
      <c r="B489" s="36" t="s">
        <v>692</v>
      </c>
      <c r="C489" s="309">
        <v>3.65</v>
      </c>
      <c r="D489" s="102"/>
      <c r="E489" s="120"/>
      <c r="F489" s="296">
        <f t="shared" si="126"/>
        <v>3.65</v>
      </c>
      <c r="G489" s="293">
        <f t="shared" si="120"/>
        <v>8541</v>
      </c>
      <c r="H489" s="293">
        <v>175</v>
      </c>
      <c r="I489" s="296">
        <f t="shared" si="127"/>
        <v>103.73684210526316</v>
      </c>
      <c r="J489" s="293">
        <f t="shared" si="119"/>
        <v>3631</v>
      </c>
      <c r="K489" s="117"/>
      <c r="L489" s="53"/>
      <c r="M489" s="53"/>
      <c r="N489" s="53"/>
      <c r="O489" s="53"/>
      <c r="P489" s="53"/>
      <c r="Q489" s="53"/>
    </row>
    <row r="490" spans="1:18" ht="15" customHeight="1">
      <c r="A490" s="102">
        <v>9</v>
      </c>
      <c r="B490" s="36" t="s">
        <v>89</v>
      </c>
      <c r="C490" s="160">
        <v>4</v>
      </c>
      <c r="D490" s="102"/>
      <c r="E490" s="298"/>
      <c r="F490" s="296">
        <f t="shared" si="126"/>
        <v>4</v>
      </c>
      <c r="G490" s="293">
        <f t="shared" si="120"/>
        <v>9360</v>
      </c>
      <c r="H490" s="293">
        <v>175</v>
      </c>
      <c r="I490" s="296">
        <f t="shared" si="127"/>
        <v>113.68421052631579</v>
      </c>
      <c r="J490" s="293">
        <f t="shared" si="119"/>
        <v>3979</v>
      </c>
      <c r="K490" s="117"/>
      <c r="L490" s="53"/>
      <c r="M490" s="53"/>
      <c r="N490" s="53"/>
      <c r="O490" s="53"/>
      <c r="P490" s="53"/>
      <c r="Q490" s="53"/>
    </row>
    <row r="491" spans="1:18" ht="15.75" customHeight="1">
      <c r="A491" s="102">
        <v>10</v>
      </c>
      <c r="B491" s="185" t="s">
        <v>497</v>
      </c>
      <c r="C491" s="160">
        <v>3.33</v>
      </c>
      <c r="D491" s="102"/>
      <c r="E491" s="298"/>
      <c r="F491" s="296">
        <f t="shared" si="126"/>
        <v>3.33</v>
      </c>
      <c r="G491" s="293">
        <f t="shared" si="120"/>
        <v>7792.2</v>
      </c>
      <c r="H491" s="293">
        <v>70</v>
      </c>
      <c r="I491" s="296">
        <f t="shared" si="127"/>
        <v>94.642105263157902</v>
      </c>
      <c r="J491" s="293">
        <f t="shared" si="119"/>
        <v>1325</v>
      </c>
      <c r="K491" s="117"/>
      <c r="L491" s="53"/>
      <c r="M491" s="53"/>
      <c r="N491" s="53"/>
      <c r="O491" s="53"/>
      <c r="P491" s="53"/>
      <c r="Q491" s="53"/>
    </row>
    <row r="492" spans="1:18" ht="15.75" customHeight="1">
      <c r="A492" s="102">
        <v>11</v>
      </c>
      <c r="B492" s="185" t="s">
        <v>18</v>
      </c>
      <c r="C492" s="160">
        <v>4</v>
      </c>
      <c r="D492" s="102"/>
      <c r="E492" s="298"/>
      <c r="F492" s="296">
        <f t="shared" si="126"/>
        <v>4</v>
      </c>
      <c r="G492" s="293">
        <f t="shared" si="120"/>
        <v>9360</v>
      </c>
      <c r="H492" s="293">
        <v>70</v>
      </c>
      <c r="I492" s="296">
        <f t="shared" si="127"/>
        <v>113.68421052631579</v>
      </c>
      <c r="J492" s="293">
        <f t="shared" si="119"/>
        <v>1592</v>
      </c>
      <c r="K492" s="117"/>
      <c r="L492" s="53"/>
      <c r="M492" s="53"/>
      <c r="N492" s="53"/>
      <c r="O492" s="53"/>
      <c r="P492" s="53"/>
      <c r="Q492" s="53"/>
    </row>
    <row r="493" spans="1:18" ht="15" customHeight="1">
      <c r="A493" s="102">
        <v>12</v>
      </c>
      <c r="B493" s="35" t="s">
        <v>300</v>
      </c>
      <c r="C493" s="160">
        <v>4.32</v>
      </c>
      <c r="D493" s="102"/>
      <c r="E493" s="298"/>
      <c r="F493" s="296">
        <f t="shared" si="126"/>
        <v>4.32</v>
      </c>
      <c r="G493" s="293">
        <f t="shared" si="120"/>
        <v>10108.800000000001</v>
      </c>
      <c r="H493" s="293">
        <v>280</v>
      </c>
      <c r="I493" s="296">
        <f t="shared" si="127"/>
        <v>122.77894736842106</v>
      </c>
      <c r="J493" s="293">
        <f t="shared" si="119"/>
        <v>6876</v>
      </c>
      <c r="K493" s="117"/>
      <c r="L493" s="53"/>
      <c r="M493" s="53"/>
      <c r="N493" s="53"/>
      <c r="O493" s="53"/>
      <c r="P493" s="53"/>
      <c r="Q493" s="53"/>
    </row>
    <row r="494" spans="1:18" s="62" customFormat="1" ht="14.25">
      <c r="A494" s="111">
        <v>9</v>
      </c>
      <c r="B494" s="114" t="s">
        <v>5</v>
      </c>
      <c r="C494" s="115">
        <f>SUM(C495:C514)</f>
        <v>81.600000000000009</v>
      </c>
      <c r="D494" s="115">
        <f t="shared" ref="D494:J494" si="128">SUM(D495:D514)</f>
        <v>0</v>
      </c>
      <c r="E494" s="115">
        <f t="shared" si="128"/>
        <v>0</v>
      </c>
      <c r="F494" s="115">
        <f t="shared" si="128"/>
        <v>81.600000000000009</v>
      </c>
      <c r="G494" s="115">
        <f t="shared" si="128"/>
        <v>190944.00000000003</v>
      </c>
      <c r="H494" s="115">
        <f t="shared" si="128"/>
        <v>2244</v>
      </c>
      <c r="I494" s="115">
        <f t="shared" si="128"/>
        <v>2319.1578947368416</v>
      </c>
      <c r="J494" s="115">
        <f t="shared" si="128"/>
        <v>51723</v>
      </c>
      <c r="K494" s="114"/>
      <c r="L494" s="63"/>
      <c r="M494" s="63"/>
      <c r="N494" s="63"/>
      <c r="O494" s="63"/>
      <c r="P494" s="63"/>
      <c r="Q494" s="63"/>
      <c r="R494" s="54"/>
    </row>
    <row r="495" spans="1:18" ht="15.75" customHeight="1">
      <c r="A495" s="102">
        <v>1</v>
      </c>
      <c r="B495" s="36" t="s">
        <v>170</v>
      </c>
      <c r="C495" s="159">
        <v>3.33</v>
      </c>
      <c r="D495" s="102"/>
      <c r="E495" s="301"/>
      <c r="F495" s="296">
        <f t="shared" ref="F495:F514" si="129">C495+D495+E495</f>
        <v>3.33</v>
      </c>
      <c r="G495" s="293">
        <f t="shared" si="120"/>
        <v>7792.2</v>
      </c>
      <c r="H495" s="293">
        <v>136</v>
      </c>
      <c r="I495" s="296">
        <f t="shared" ref="I495:I514" si="130">(G495*12*35)/(19*35*52)</f>
        <v>94.642105263157902</v>
      </c>
      <c r="J495" s="293">
        <f t="shared" si="119"/>
        <v>2574</v>
      </c>
      <c r="K495" s="117"/>
      <c r="L495" s="53"/>
      <c r="M495" s="53"/>
      <c r="N495" s="53"/>
      <c r="O495" s="53"/>
      <c r="P495" s="53"/>
      <c r="Q495" s="53"/>
    </row>
    <row r="496" spans="1:18" ht="15.75" customHeight="1">
      <c r="A496" s="102">
        <v>2</v>
      </c>
      <c r="B496" s="36" t="s">
        <v>579</v>
      </c>
      <c r="C496" s="159">
        <v>4.32</v>
      </c>
      <c r="D496" s="102"/>
      <c r="E496" s="301"/>
      <c r="F496" s="296">
        <f t="shared" si="129"/>
        <v>4.32</v>
      </c>
      <c r="G496" s="293">
        <f t="shared" si="120"/>
        <v>10108.800000000001</v>
      </c>
      <c r="H496" s="293">
        <v>136</v>
      </c>
      <c r="I496" s="296">
        <f t="shared" si="130"/>
        <v>122.77894736842106</v>
      </c>
      <c r="J496" s="293">
        <f t="shared" si="119"/>
        <v>3340</v>
      </c>
      <c r="K496" s="117"/>
      <c r="L496" s="53"/>
      <c r="M496" s="53"/>
      <c r="N496" s="53"/>
      <c r="O496" s="53"/>
      <c r="P496" s="53"/>
      <c r="Q496" s="53"/>
    </row>
    <row r="497" spans="1:17" ht="15.75" customHeight="1">
      <c r="A497" s="102">
        <v>3</v>
      </c>
      <c r="B497" s="36" t="s">
        <v>9</v>
      </c>
      <c r="C497" s="159">
        <v>4.32</v>
      </c>
      <c r="D497" s="102"/>
      <c r="E497" s="301"/>
      <c r="F497" s="296">
        <f t="shared" si="129"/>
        <v>4.32</v>
      </c>
      <c r="G497" s="293">
        <f t="shared" si="120"/>
        <v>10108.800000000001</v>
      </c>
      <c r="H497" s="293">
        <v>136</v>
      </c>
      <c r="I497" s="296">
        <f t="shared" si="130"/>
        <v>122.77894736842106</v>
      </c>
      <c r="J497" s="293">
        <f t="shared" si="119"/>
        <v>3340</v>
      </c>
      <c r="K497" s="117"/>
      <c r="L497" s="53"/>
      <c r="M497" s="53"/>
      <c r="N497" s="53"/>
      <c r="O497" s="53"/>
      <c r="P497" s="53"/>
      <c r="Q497" s="53"/>
    </row>
    <row r="498" spans="1:17" ht="15.75" customHeight="1">
      <c r="A498" s="102">
        <v>4</v>
      </c>
      <c r="B498" s="36" t="s">
        <v>578</v>
      </c>
      <c r="C498" s="159">
        <v>3.33</v>
      </c>
      <c r="D498" s="102"/>
      <c r="E498" s="301"/>
      <c r="F498" s="296">
        <f t="shared" si="129"/>
        <v>3.33</v>
      </c>
      <c r="G498" s="293">
        <f t="shared" si="120"/>
        <v>7792.2</v>
      </c>
      <c r="H498" s="293">
        <v>136</v>
      </c>
      <c r="I498" s="296">
        <f t="shared" si="130"/>
        <v>94.642105263157902</v>
      </c>
      <c r="J498" s="293">
        <f t="shared" si="119"/>
        <v>2574</v>
      </c>
      <c r="K498" s="117"/>
      <c r="L498" s="53"/>
      <c r="M498" s="53"/>
      <c r="N498" s="53"/>
      <c r="O498" s="53"/>
      <c r="P498" s="53"/>
      <c r="Q498" s="53"/>
    </row>
    <row r="499" spans="1:17" ht="15.75" customHeight="1">
      <c r="A499" s="102">
        <v>5</v>
      </c>
      <c r="B499" s="36" t="s">
        <v>168</v>
      </c>
      <c r="C499" s="159">
        <v>4.6500000000000004</v>
      </c>
      <c r="D499" s="102"/>
      <c r="E499" s="301"/>
      <c r="F499" s="296">
        <f t="shared" si="129"/>
        <v>4.6500000000000004</v>
      </c>
      <c r="G499" s="293">
        <f t="shared" si="120"/>
        <v>10881</v>
      </c>
      <c r="H499" s="293">
        <v>102</v>
      </c>
      <c r="I499" s="296">
        <f t="shared" si="130"/>
        <v>132.15789473684211</v>
      </c>
      <c r="J499" s="293">
        <f t="shared" si="119"/>
        <v>2696</v>
      </c>
      <c r="K499" s="117"/>
      <c r="L499" s="53"/>
      <c r="M499" s="53"/>
      <c r="N499" s="53"/>
      <c r="O499" s="53"/>
      <c r="P499" s="53"/>
      <c r="Q499" s="53"/>
    </row>
    <row r="500" spans="1:17" ht="15.75" customHeight="1">
      <c r="A500" s="102">
        <v>6</v>
      </c>
      <c r="B500" s="36" t="s">
        <v>16</v>
      </c>
      <c r="C500" s="159">
        <v>3.66</v>
      </c>
      <c r="D500" s="102"/>
      <c r="E500" s="301"/>
      <c r="F500" s="296">
        <f t="shared" si="129"/>
        <v>3.66</v>
      </c>
      <c r="G500" s="293">
        <f t="shared" si="120"/>
        <v>8564.4</v>
      </c>
      <c r="H500" s="293">
        <v>136</v>
      </c>
      <c r="I500" s="296">
        <f t="shared" si="130"/>
        <v>104.02105263157894</v>
      </c>
      <c r="J500" s="293">
        <f t="shared" si="119"/>
        <v>2829</v>
      </c>
      <c r="K500" s="117"/>
      <c r="L500" s="53"/>
      <c r="M500" s="53"/>
      <c r="N500" s="53"/>
      <c r="O500" s="53"/>
      <c r="P500" s="53"/>
      <c r="Q500" s="53"/>
    </row>
    <row r="501" spans="1:17" ht="15.75" customHeight="1">
      <c r="A501" s="102">
        <v>7</v>
      </c>
      <c r="B501" s="36" t="s">
        <v>693</v>
      </c>
      <c r="C501" s="159">
        <v>4.32</v>
      </c>
      <c r="D501" s="102"/>
      <c r="E501" s="120"/>
      <c r="F501" s="296">
        <f t="shared" si="129"/>
        <v>4.32</v>
      </c>
      <c r="G501" s="293">
        <f t="shared" si="120"/>
        <v>10108.800000000001</v>
      </c>
      <c r="H501" s="293">
        <v>136</v>
      </c>
      <c r="I501" s="296">
        <f t="shared" si="130"/>
        <v>122.77894736842106</v>
      </c>
      <c r="J501" s="293">
        <f t="shared" si="119"/>
        <v>3340</v>
      </c>
      <c r="K501" s="117"/>
      <c r="L501" s="53"/>
      <c r="M501" s="53"/>
      <c r="N501" s="53"/>
      <c r="O501" s="53"/>
      <c r="P501" s="53"/>
      <c r="Q501" s="53"/>
    </row>
    <row r="502" spans="1:17" ht="15.75" customHeight="1">
      <c r="A502" s="102">
        <v>8</v>
      </c>
      <c r="B502" s="36" t="s">
        <v>169</v>
      </c>
      <c r="C502" s="159">
        <v>4</v>
      </c>
      <c r="D502" s="102"/>
      <c r="E502" s="301"/>
      <c r="F502" s="296">
        <f t="shared" si="129"/>
        <v>4</v>
      </c>
      <c r="G502" s="293">
        <f t="shared" si="120"/>
        <v>9360</v>
      </c>
      <c r="H502" s="293">
        <v>102</v>
      </c>
      <c r="I502" s="296">
        <f t="shared" si="130"/>
        <v>113.68421052631579</v>
      </c>
      <c r="J502" s="293">
        <f t="shared" si="119"/>
        <v>2319</v>
      </c>
      <c r="K502" s="117"/>
      <c r="L502" s="53"/>
      <c r="M502" s="53"/>
      <c r="N502" s="53"/>
      <c r="O502" s="53"/>
      <c r="P502" s="53"/>
      <c r="Q502" s="53"/>
    </row>
    <row r="503" spans="1:17" ht="15.75" customHeight="1">
      <c r="A503" s="102">
        <v>9</v>
      </c>
      <c r="B503" s="36" t="s">
        <v>7</v>
      </c>
      <c r="C503" s="159">
        <v>4.32</v>
      </c>
      <c r="D503" s="102"/>
      <c r="E503" s="301"/>
      <c r="F503" s="296">
        <f t="shared" si="129"/>
        <v>4.32</v>
      </c>
      <c r="G503" s="293">
        <f t="shared" si="120"/>
        <v>10108.800000000001</v>
      </c>
      <c r="H503" s="293">
        <v>136</v>
      </c>
      <c r="I503" s="296">
        <f t="shared" si="130"/>
        <v>122.77894736842106</v>
      </c>
      <c r="J503" s="293">
        <f t="shared" si="119"/>
        <v>3340</v>
      </c>
      <c r="K503" s="117"/>
      <c r="L503" s="53"/>
      <c r="M503" s="53"/>
      <c r="N503" s="53"/>
      <c r="O503" s="53"/>
      <c r="P503" s="53"/>
      <c r="Q503" s="53"/>
    </row>
    <row r="504" spans="1:17" ht="15.75" customHeight="1">
      <c r="A504" s="102">
        <v>10</v>
      </c>
      <c r="B504" s="36" t="s">
        <v>176</v>
      </c>
      <c r="C504" s="159">
        <v>4.6500000000000004</v>
      </c>
      <c r="D504" s="102"/>
      <c r="E504" s="301"/>
      <c r="F504" s="296">
        <f t="shared" si="129"/>
        <v>4.6500000000000004</v>
      </c>
      <c r="G504" s="293">
        <f t="shared" si="120"/>
        <v>10881</v>
      </c>
      <c r="H504" s="293">
        <v>136</v>
      </c>
      <c r="I504" s="296">
        <f t="shared" si="130"/>
        <v>132.15789473684211</v>
      </c>
      <c r="J504" s="293">
        <f t="shared" si="119"/>
        <v>3595</v>
      </c>
      <c r="K504" s="117"/>
      <c r="L504" s="53"/>
      <c r="M504" s="53"/>
      <c r="N504" s="53"/>
      <c r="O504" s="53"/>
      <c r="P504" s="53"/>
      <c r="Q504" s="53"/>
    </row>
    <row r="505" spans="1:17" ht="15.75" customHeight="1">
      <c r="A505" s="102">
        <v>11</v>
      </c>
      <c r="B505" s="36" t="s">
        <v>345</v>
      </c>
      <c r="C505" s="159">
        <v>3.66</v>
      </c>
      <c r="D505" s="102"/>
      <c r="E505" s="301"/>
      <c r="F505" s="296">
        <f t="shared" si="129"/>
        <v>3.66</v>
      </c>
      <c r="G505" s="293">
        <f t="shared" si="120"/>
        <v>8564.4</v>
      </c>
      <c r="H505" s="293">
        <v>136</v>
      </c>
      <c r="I505" s="296">
        <f t="shared" si="130"/>
        <v>104.02105263157894</v>
      </c>
      <c r="J505" s="293">
        <f t="shared" si="119"/>
        <v>2829</v>
      </c>
      <c r="K505" s="117"/>
      <c r="L505" s="53"/>
      <c r="M505" s="53"/>
      <c r="N505" s="53"/>
      <c r="O505" s="53"/>
      <c r="P505" s="53"/>
      <c r="Q505" s="53"/>
    </row>
    <row r="506" spans="1:17" ht="15.75" customHeight="1">
      <c r="A506" s="102">
        <v>12</v>
      </c>
      <c r="B506" s="36" t="s">
        <v>694</v>
      </c>
      <c r="C506" s="159">
        <v>4.34</v>
      </c>
      <c r="D506" s="102"/>
      <c r="E506" s="301"/>
      <c r="F506" s="296">
        <f t="shared" si="129"/>
        <v>4.34</v>
      </c>
      <c r="G506" s="293">
        <f t="shared" si="120"/>
        <v>10155.6</v>
      </c>
      <c r="H506" s="293">
        <v>68</v>
      </c>
      <c r="I506" s="296">
        <f t="shared" si="130"/>
        <v>123.34736842105264</v>
      </c>
      <c r="J506" s="293">
        <f t="shared" si="119"/>
        <v>1678</v>
      </c>
      <c r="K506" s="117"/>
      <c r="L506" s="53"/>
      <c r="M506" s="53"/>
      <c r="N506" s="53"/>
      <c r="O506" s="53"/>
      <c r="P506" s="53"/>
      <c r="Q506" s="53"/>
    </row>
    <row r="507" spans="1:17" ht="15.75" customHeight="1">
      <c r="A507" s="102">
        <v>13</v>
      </c>
      <c r="B507" s="36" t="s">
        <v>10</v>
      </c>
      <c r="C507" s="159">
        <v>4.42</v>
      </c>
      <c r="D507" s="102"/>
      <c r="E507" s="301"/>
      <c r="F507" s="296">
        <f t="shared" si="129"/>
        <v>4.42</v>
      </c>
      <c r="G507" s="293">
        <f t="shared" si="120"/>
        <v>10342.799999999999</v>
      </c>
      <c r="H507" s="293">
        <v>68</v>
      </c>
      <c r="I507" s="296">
        <f t="shared" si="130"/>
        <v>125.62105263157895</v>
      </c>
      <c r="J507" s="293">
        <f t="shared" si="119"/>
        <v>1708</v>
      </c>
      <c r="K507" s="117"/>
      <c r="L507" s="53"/>
      <c r="M507" s="53"/>
      <c r="N507" s="53"/>
      <c r="O507" s="53"/>
      <c r="P507" s="53"/>
      <c r="Q507" s="53"/>
    </row>
    <row r="508" spans="1:17" ht="15.75" customHeight="1">
      <c r="A508" s="102">
        <v>14</v>
      </c>
      <c r="B508" s="36" t="s">
        <v>17</v>
      </c>
      <c r="C508" s="159">
        <v>4</v>
      </c>
      <c r="D508" s="102"/>
      <c r="E508" s="301"/>
      <c r="F508" s="296">
        <f t="shared" si="129"/>
        <v>4</v>
      </c>
      <c r="G508" s="293">
        <f t="shared" si="120"/>
        <v>9360</v>
      </c>
      <c r="H508" s="293">
        <v>102</v>
      </c>
      <c r="I508" s="296">
        <f t="shared" si="130"/>
        <v>113.68421052631579</v>
      </c>
      <c r="J508" s="293">
        <f t="shared" si="119"/>
        <v>2319</v>
      </c>
      <c r="K508" s="117"/>
      <c r="L508" s="53"/>
      <c r="M508" s="53"/>
      <c r="N508" s="53"/>
      <c r="O508" s="53"/>
      <c r="P508" s="53"/>
      <c r="Q508" s="53"/>
    </row>
    <row r="509" spans="1:17" ht="15.75" customHeight="1">
      <c r="A509" s="102">
        <v>15</v>
      </c>
      <c r="B509" s="36" t="s">
        <v>358</v>
      </c>
      <c r="C509" s="159">
        <v>3.66</v>
      </c>
      <c r="D509" s="102"/>
      <c r="E509" s="301"/>
      <c r="F509" s="296">
        <f t="shared" si="129"/>
        <v>3.66</v>
      </c>
      <c r="G509" s="293">
        <f t="shared" si="120"/>
        <v>8564.4</v>
      </c>
      <c r="H509" s="293">
        <v>136</v>
      </c>
      <c r="I509" s="296">
        <f t="shared" si="130"/>
        <v>104.02105263157894</v>
      </c>
      <c r="J509" s="293">
        <f t="shared" si="119"/>
        <v>2829</v>
      </c>
      <c r="K509" s="117"/>
      <c r="L509" s="53"/>
      <c r="M509" s="53"/>
      <c r="N509" s="53"/>
      <c r="O509" s="53"/>
      <c r="P509" s="53"/>
      <c r="Q509" s="53"/>
    </row>
    <row r="510" spans="1:17" ht="15.75" customHeight="1">
      <c r="A510" s="102">
        <v>16</v>
      </c>
      <c r="B510" s="36" t="s">
        <v>695</v>
      </c>
      <c r="C510" s="159">
        <v>4.34</v>
      </c>
      <c r="D510" s="102"/>
      <c r="E510" s="301"/>
      <c r="F510" s="296">
        <f t="shared" si="129"/>
        <v>4.34</v>
      </c>
      <c r="G510" s="293">
        <f t="shared" si="120"/>
        <v>10155.6</v>
      </c>
      <c r="H510" s="293">
        <v>136</v>
      </c>
      <c r="I510" s="296">
        <f t="shared" si="130"/>
        <v>123.34736842105264</v>
      </c>
      <c r="J510" s="293">
        <f t="shared" si="119"/>
        <v>3355</v>
      </c>
      <c r="K510" s="117"/>
      <c r="L510" s="53"/>
      <c r="M510" s="53"/>
      <c r="N510" s="53"/>
      <c r="O510" s="53"/>
      <c r="P510" s="53"/>
      <c r="Q510" s="53"/>
    </row>
    <row r="511" spans="1:17" ht="15.75" customHeight="1">
      <c r="A511" s="102">
        <v>17</v>
      </c>
      <c r="B511" s="36" t="s">
        <v>696</v>
      </c>
      <c r="C511" s="159">
        <v>3.33</v>
      </c>
      <c r="D511" s="102"/>
      <c r="E511" s="301"/>
      <c r="F511" s="296">
        <f t="shared" si="129"/>
        <v>3.33</v>
      </c>
      <c r="G511" s="293">
        <f t="shared" si="120"/>
        <v>7792.2</v>
      </c>
      <c r="H511" s="293">
        <v>68</v>
      </c>
      <c r="I511" s="296">
        <f t="shared" si="130"/>
        <v>94.642105263157902</v>
      </c>
      <c r="J511" s="293">
        <f t="shared" si="119"/>
        <v>1287</v>
      </c>
      <c r="K511" s="117"/>
      <c r="L511" s="53"/>
      <c r="M511" s="53"/>
      <c r="N511" s="53"/>
      <c r="O511" s="53"/>
      <c r="P511" s="53"/>
      <c r="Q511" s="53"/>
    </row>
    <row r="512" spans="1:17" ht="15.75" customHeight="1">
      <c r="A512" s="102">
        <v>18</v>
      </c>
      <c r="B512" s="36" t="s">
        <v>8</v>
      </c>
      <c r="C512" s="159">
        <v>4.6500000000000004</v>
      </c>
      <c r="D512" s="102"/>
      <c r="E512" s="301"/>
      <c r="F512" s="296">
        <f t="shared" si="129"/>
        <v>4.6500000000000004</v>
      </c>
      <c r="G512" s="293">
        <f t="shared" si="120"/>
        <v>10881</v>
      </c>
      <c r="H512" s="293">
        <v>68</v>
      </c>
      <c r="I512" s="296">
        <f t="shared" si="130"/>
        <v>132.15789473684211</v>
      </c>
      <c r="J512" s="293">
        <f t="shared" si="119"/>
        <v>1797</v>
      </c>
      <c r="K512" s="117"/>
      <c r="L512" s="53"/>
      <c r="M512" s="53"/>
      <c r="N512" s="53"/>
      <c r="O512" s="53"/>
      <c r="P512" s="53"/>
      <c r="Q512" s="53"/>
    </row>
    <row r="513" spans="1:18" ht="15.75" customHeight="1">
      <c r="A513" s="102">
        <v>19</v>
      </c>
      <c r="B513" s="36" t="s">
        <v>13</v>
      </c>
      <c r="C513" s="159">
        <v>4.34</v>
      </c>
      <c r="D513" s="102"/>
      <c r="E513" s="301"/>
      <c r="F513" s="296">
        <f t="shared" si="129"/>
        <v>4.34</v>
      </c>
      <c r="G513" s="293">
        <f t="shared" si="120"/>
        <v>10155.6</v>
      </c>
      <c r="H513" s="293">
        <v>68</v>
      </c>
      <c r="I513" s="296">
        <f t="shared" si="130"/>
        <v>123.34736842105264</v>
      </c>
      <c r="J513" s="293">
        <f t="shared" si="119"/>
        <v>1678</v>
      </c>
      <c r="K513" s="117"/>
      <c r="L513" s="53"/>
      <c r="M513" s="53"/>
      <c r="N513" s="53"/>
      <c r="O513" s="53"/>
      <c r="P513" s="53"/>
      <c r="Q513" s="53"/>
    </row>
    <row r="514" spans="1:18" ht="15.75" customHeight="1">
      <c r="A514" s="102">
        <v>20</v>
      </c>
      <c r="B514" s="36" t="s">
        <v>15</v>
      </c>
      <c r="C514" s="159">
        <v>3.96</v>
      </c>
      <c r="D514" s="102"/>
      <c r="E514" s="301"/>
      <c r="F514" s="296">
        <f t="shared" si="129"/>
        <v>3.96</v>
      </c>
      <c r="G514" s="293">
        <f t="shared" si="120"/>
        <v>9266.4</v>
      </c>
      <c r="H514" s="293">
        <v>102</v>
      </c>
      <c r="I514" s="296">
        <f t="shared" si="130"/>
        <v>112.54736842105262</v>
      </c>
      <c r="J514" s="293">
        <f t="shared" ref="J514:J577" si="131">ROUND((H514*I514*0.2),0)</f>
        <v>2296</v>
      </c>
      <c r="K514" s="117"/>
      <c r="L514" s="53"/>
      <c r="M514" s="53"/>
      <c r="N514" s="53"/>
      <c r="O514" s="53"/>
      <c r="P514" s="53"/>
      <c r="Q514" s="53"/>
    </row>
    <row r="515" spans="1:18" s="61" customFormat="1" ht="14.25">
      <c r="A515" s="111">
        <v>10</v>
      </c>
      <c r="B515" s="122" t="s">
        <v>417</v>
      </c>
      <c r="C515" s="115">
        <f>SUM(C516:C539)</f>
        <v>89.500000000000028</v>
      </c>
      <c r="D515" s="115">
        <f t="shared" ref="D515:J515" si="132">SUM(D516:D539)</f>
        <v>1.9</v>
      </c>
      <c r="E515" s="115">
        <f t="shared" si="132"/>
        <v>0.68459999999999988</v>
      </c>
      <c r="F515" s="115">
        <f t="shared" si="132"/>
        <v>92.084600000000023</v>
      </c>
      <c r="G515" s="115">
        <f t="shared" si="132"/>
        <v>215477.96400000004</v>
      </c>
      <c r="H515" s="115">
        <f t="shared" si="132"/>
        <v>6280</v>
      </c>
      <c r="I515" s="115">
        <f t="shared" si="132"/>
        <v>2423.2844759725399</v>
      </c>
      <c r="J515" s="115">
        <f t="shared" si="132"/>
        <v>129875</v>
      </c>
      <c r="K515" s="93"/>
      <c r="L515" s="63"/>
      <c r="M515" s="63"/>
      <c r="N515" s="63"/>
      <c r="O515" s="63"/>
      <c r="P515" s="63"/>
      <c r="Q515" s="63"/>
      <c r="R515" s="54"/>
    </row>
    <row r="516" spans="1:18" ht="15.75" customHeight="1">
      <c r="A516" s="103">
        <v>1</v>
      </c>
      <c r="B516" s="35" t="s">
        <v>133</v>
      </c>
      <c r="C516" s="187">
        <v>4.68</v>
      </c>
      <c r="D516" s="187"/>
      <c r="E516" s="293"/>
      <c r="F516" s="296">
        <f t="shared" ref="F516:F574" si="133">C516+D516+E516</f>
        <v>4.68</v>
      </c>
      <c r="G516" s="293">
        <f t="shared" si="120"/>
        <v>10951.199999999999</v>
      </c>
      <c r="H516" s="296">
        <v>384</v>
      </c>
      <c r="I516" s="296">
        <f t="shared" ref="I516:I527" si="134">(G516*12*35)/(19*35*52)</f>
        <v>133.01052631578946</v>
      </c>
      <c r="J516" s="293">
        <f t="shared" si="131"/>
        <v>10215</v>
      </c>
      <c r="K516" s="117"/>
      <c r="L516" s="53"/>
      <c r="M516" s="53"/>
      <c r="N516" s="53"/>
      <c r="O516" s="53"/>
      <c r="P516" s="53"/>
      <c r="Q516" s="53"/>
    </row>
    <row r="517" spans="1:18" ht="15.75" customHeight="1">
      <c r="A517" s="103">
        <v>2</v>
      </c>
      <c r="B517" s="35" t="s">
        <v>330</v>
      </c>
      <c r="C517" s="187">
        <v>4</v>
      </c>
      <c r="D517" s="187"/>
      <c r="E517" s="293"/>
      <c r="F517" s="296">
        <f t="shared" si="133"/>
        <v>4</v>
      </c>
      <c r="G517" s="293">
        <f t="shared" si="120"/>
        <v>9360</v>
      </c>
      <c r="H517" s="296">
        <v>104</v>
      </c>
      <c r="I517" s="296">
        <f t="shared" si="134"/>
        <v>113.68421052631579</v>
      </c>
      <c r="J517" s="293">
        <f t="shared" si="131"/>
        <v>2365</v>
      </c>
      <c r="K517" s="117"/>
      <c r="L517" s="53"/>
      <c r="M517" s="53"/>
      <c r="N517" s="53"/>
      <c r="O517" s="53"/>
      <c r="P517" s="53"/>
      <c r="Q517" s="53"/>
    </row>
    <row r="518" spans="1:18" ht="15.75" customHeight="1">
      <c r="A518" s="103">
        <v>3</v>
      </c>
      <c r="B518" s="35" t="s">
        <v>132</v>
      </c>
      <c r="C518" s="186">
        <v>4</v>
      </c>
      <c r="D518" s="187">
        <v>0.15</v>
      </c>
      <c r="E518" s="293"/>
      <c r="F518" s="296">
        <f t="shared" si="133"/>
        <v>4.1500000000000004</v>
      </c>
      <c r="G518" s="293">
        <f t="shared" si="120"/>
        <v>9711</v>
      </c>
      <c r="H518" s="296">
        <f>'[3]NAM 2024'!$I$12</f>
        <v>70</v>
      </c>
      <c r="I518" s="296">
        <f t="shared" si="134"/>
        <v>117.94736842105263</v>
      </c>
      <c r="J518" s="293">
        <f t="shared" si="131"/>
        <v>1651</v>
      </c>
      <c r="K518" s="117"/>
      <c r="L518" s="53"/>
      <c r="M518" s="53"/>
      <c r="N518" s="53"/>
      <c r="O518" s="53"/>
      <c r="P518" s="53"/>
      <c r="Q518" s="53"/>
    </row>
    <row r="519" spans="1:18" ht="15.75" customHeight="1">
      <c r="A519" s="103">
        <v>4</v>
      </c>
      <c r="B519" s="35" t="s">
        <v>131</v>
      </c>
      <c r="C519" s="186">
        <v>4.8899999999999997</v>
      </c>
      <c r="D519" s="187">
        <v>0.15</v>
      </c>
      <c r="E519" s="293">
        <f>C519*5%</f>
        <v>0.2445</v>
      </c>
      <c r="F519" s="296">
        <f t="shared" si="133"/>
        <v>5.2845000000000004</v>
      </c>
      <c r="G519" s="293">
        <f t="shared" si="120"/>
        <v>12365.730000000001</v>
      </c>
      <c r="H519" s="296">
        <f>'[3]NAM 2024'!$I$13</f>
        <v>280</v>
      </c>
      <c r="I519" s="296">
        <f t="shared" si="134"/>
        <v>150.19105263157897</v>
      </c>
      <c r="J519" s="293">
        <f t="shared" si="131"/>
        <v>8411</v>
      </c>
      <c r="K519" s="117"/>
      <c r="L519" s="53"/>
      <c r="M519" s="53"/>
      <c r="N519" s="53"/>
      <c r="O519" s="53"/>
      <c r="P519" s="53"/>
      <c r="Q519" s="53"/>
    </row>
    <row r="520" spans="1:18" ht="15.75" customHeight="1">
      <c r="A520" s="103">
        <v>5</v>
      </c>
      <c r="B520" s="35" t="s">
        <v>331</v>
      </c>
      <c r="C520" s="186">
        <v>4.68</v>
      </c>
      <c r="D520" s="187">
        <v>0.2</v>
      </c>
      <c r="E520" s="293"/>
      <c r="F520" s="296">
        <f t="shared" si="133"/>
        <v>4.88</v>
      </c>
      <c r="G520" s="293">
        <f t="shared" si="120"/>
        <v>11419.199999999999</v>
      </c>
      <c r="H520" s="296">
        <v>210</v>
      </c>
      <c r="I520" s="296">
        <f t="shared" si="134"/>
        <v>138.69473684210527</v>
      </c>
      <c r="J520" s="293">
        <f t="shared" si="131"/>
        <v>5825</v>
      </c>
      <c r="K520" s="117"/>
      <c r="L520" s="53"/>
      <c r="M520" s="53"/>
      <c r="N520" s="53"/>
      <c r="O520" s="53"/>
      <c r="P520" s="53"/>
      <c r="Q520" s="53"/>
    </row>
    <row r="521" spans="1:18" ht="15.75" customHeight="1">
      <c r="A521" s="103">
        <v>6</v>
      </c>
      <c r="B521" s="35" t="s">
        <v>328</v>
      </c>
      <c r="C521" s="186">
        <v>4.9800000000000004</v>
      </c>
      <c r="D521" s="187">
        <v>0.55000000000000004</v>
      </c>
      <c r="E521" s="293"/>
      <c r="F521" s="296">
        <f t="shared" si="133"/>
        <v>5.53</v>
      </c>
      <c r="G521" s="293">
        <f t="shared" ref="G521:G584" si="135">F521*2340</f>
        <v>12940.2</v>
      </c>
      <c r="H521" s="296">
        <v>104</v>
      </c>
      <c r="I521" s="296">
        <f t="shared" si="134"/>
        <v>157.1684210526316</v>
      </c>
      <c r="J521" s="293">
        <f t="shared" si="131"/>
        <v>3269</v>
      </c>
      <c r="K521" s="117"/>
      <c r="L521" s="53"/>
      <c r="M521" s="53"/>
      <c r="N521" s="53"/>
      <c r="O521" s="53"/>
      <c r="P521" s="53"/>
      <c r="Q521" s="53"/>
    </row>
    <row r="522" spans="1:18" ht="15.75" customHeight="1">
      <c r="A522" s="103">
        <v>7</v>
      </c>
      <c r="B522" s="35" t="s">
        <v>301</v>
      </c>
      <c r="C522" s="186">
        <v>3.03</v>
      </c>
      <c r="D522" s="187"/>
      <c r="E522" s="293"/>
      <c r="F522" s="296">
        <f t="shared" si="133"/>
        <v>3.03</v>
      </c>
      <c r="G522" s="293">
        <f t="shared" si="135"/>
        <v>7090.2</v>
      </c>
      <c r="H522" s="296">
        <v>106</v>
      </c>
      <c r="I522" s="296">
        <f t="shared" si="134"/>
        <v>86.115789473684217</v>
      </c>
      <c r="J522" s="293">
        <f t="shared" si="131"/>
        <v>1826</v>
      </c>
      <c r="K522" s="117"/>
      <c r="L522" s="53"/>
      <c r="M522" s="53"/>
      <c r="N522" s="53"/>
      <c r="O522" s="53"/>
      <c r="P522" s="53"/>
      <c r="Q522" s="53"/>
    </row>
    <row r="523" spans="1:18" ht="15.75" customHeight="1">
      <c r="A523" s="103">
        <v>8</v>
      </c>
      <c r="B523" s="35" t="s">
        <v>162</v>
      </c>
      <c r="C523" s="186">
        <v>3.96</v>
      </c>
      <c r="D523" s="187"/>
      <c r="E523" s="293"/>
      <c r="F523" s="296">
        <f t="shared" si="133"/>
        <v>3.96</v>
      </c>
      <c r="G523" s="293">
        <f t="shared" si="135"/>
        <v>9266.4</v>
      </c>
      <c r="H523" s="296">
        <v>140</v>
      </c>
      <c r="I523" s="296">
        <f t="shared" si="134"/>
        <v>112.54736842105262</v>
      </c>
      <c r="J523" s="293">
        <f t="shared" si="131"/>
        <v>3151</v>
      </c>
      <c r="K523" s="117"/>
      <c r="L523" s="53"/>
      <c r="M523" s="53"/>
      <c r="N523" s="53"/>
      <c r="O523" s="53"/>
      <c r="P523" s="53"/>
      <c r="Q523" s="53"/>
    </row>
    <row r="524" spans="1:18" ht="15.75" customHeight="1">
      <c r="A524" s="103">
        <v>9</v>
      </c>
      <c r="B524" s="35" t="s">
        <v>163</v>
      </c>
      <c r="C524" s="186">
        <v>3.66</v>
      </c>
      <c r="D524" s="187"/>
      <c r="E524" s="293"/>
      <c r="F524" s="296">
        <f t="shared" si="133"/>
        <v>3.66</v>
      </c>
      <c r="G524" s="293">
        <f t="shared" si="135"/>
        <v>8564.4</v>
      </c>
      <c r="H524" s="296">
        <v>140</v>
      </c>
      <c r="I524" s="296">
        <f t="shared" si="134"/>
        <v>104.02105263157894</v>
      </c>
      <c r="J524" s="293">
        <f t="shared" si="131"/>
        <v>2913</v>
      </c>
      <c r="K524" s="117"/>
      <c r="L524" s="53"/>
      <c r="M524" s="53"/>
      <c r="N524" s="53"/>
      <c r="O524" s="53"/>
      <c r="P524" s="53"/>
      <c r="Q524" s="53"/>
    </row>
    <row r="525" spans="1:18" ht="15.75" customHeight="1">
      <c r="A525" s="103">
        <v>10</v>
      </c>
      <c r="B525" s="35" t="s">
        <v>134</v>
      </c>
      <c r="C525" s="186">
        <v>4.34</v>
      </c>
      <c r="D525" s="187"/>
      <c r="E525" s="293"/>
      <c r="F525" s="296">
        <f t="shared" si="133"/>
        <v>4.34</v>
      </c>
      <c r="G525" s="293">
        <f t="shared" si="135"/>
        <v>10155.6</v>
      </c>
      <c r="H525" s="296">
        <v>140</v>
      </c>
      <c r="I525" s="296">
        <f t="shared" si="134"/>
        <v>123.34736842105264</v>
      </c>
      <c r="J525" s="293">
        <f t="shared" si="131"/>
        <v>3454</v>
      </c>
      <c r="K525" s="117"/>
      <c r="L525" s="53"/>
      <c r="M525" s="53"/>
      <c r="N525" s="53"/>
      <c r="O525" s="53"/>
      <c r="P525" s="53"/>
      <c r="Q525" s="53"/>
    </row>
    <row r="526" spans="1:18" ht="15.75" customHeight="1">
      <c r="A526" s="103">
        <v>11</v>
      </c>
      <c r="B526" s="35" t="s">
        <v>329</v>
      </c>
      <c r="C526" s="186">
        <v>4.32</v>
      </c>
      <c r="D526" s="187">
        <v>0.45</v>
      </c>
      <c r="E526" s="293"/>
      <c r="F526" s="296">
        <f t="shared" si="133"/>
        <v>4.7700000000000005</v>
      </c>
      <c r="G526" s="293">
        <f t="shared" si="135"/>
        <v>11161.800000000001</v>
      </c>
      <c r="H526" s="296">
        <v>106</v>
      </c>
      <c r="I526" s="296">
        <f t="shared" si="134"/>
        <v>135.56842105263158</v>
      </c>
      <c r="J526" s="293">
        <f t="shared" si="131"/>
        <v>2874</v>
      </c>
      <c r="K526" s="117"/>
      <c r="L526" s="53"/>
      <c r="M526" s="53"/>
      <c r="N526" s="53"/>
      <c r="O526" s="53"/>
      <c r="P526" s="53"/>
      <c r="Q526" s="53"/>
    </row>
    <row r="527" spans="1:18" ht="15.75" customHeight="1">
      <c r="A527" s="103">
        <v>12</v>
      </c>
      <c r="B527" s="35" t="s">
        <v>63</v>
      </c>
      <c r="C527" s="186">
        <v>4.58</v>
      </c>
      <c r="D527" s="187"/>
      <c r="E527" s="293"/>
      <c r="F527" s="296">
        <f t="shared" si="133"/>
        <v>4.58</v>
      </c>
      <c r="G527" s="293">
        <f t="shared" si="135"/>
        <v>10717.2</v>
      </c>
      <c r="H527" s="296">
        <v>158</v>
      </c>
      <c r="I527" s="296">
        <f t="shared" si="134"/>
        <v>130.16842105263157</v>
      </c>
      <c r="J527" s="293">
        <f t="shared" si="131"/>
        <v>4113</v>
      </c>
      <c r="K527" s="117"/>
      <c r="L527" s="53"/>
      <c r="M527" s="53"/>
      <c r="N527" s="53"/>
      <c r="O527" s="53"/>
      <c r="P527" s="53"/>
      <c r="Q527" s="53"/>
    </row>
    <row r="528" spans="1:18" ht="15.75" customHeight="1">
      <c r="A528" s="103">
        <v>15</v>
      </c>
      <c r="B528" s="35" t="s">
        <v>697</v>
      </c>
      <c r="C528" s="186">
        <v>4.8899999999999997</v>
      </c>
      <c r="D528" s="187"/>
      <c r="E528" s="310">
        <f>C528*9%</f>
        <v>0.44009999999999994</v>
      </c>
      <c r="F528" s="296">
        <f t="shared" si="133"/>
        <v>5.3300999999999998</v>
      </c>
      <c r="G528" s="293">
        <f t="shared" si="135"/>
        <v>12472.433999999999</v>
      </c>
      <c r="H528" s="296">
        <v>662</v>
      </c>
      <c r="I528" s="296">
        <f t="shared" ref="I528:I539" si="136">(G528*12*35)/(23*35*52)</f>
        <v>125.14147826086955</v>
      </c>
      <c r="J528" s="293">
        <f t="shared" si="131"/>
        <v>16569</v>
      </c>
      <c r="K528" s="117"/>
      <c r="L528" s="53"/>
      <c r="M528" s="53"/>
      <c r="N528" s="53"/>
      <c r="O528" s="53"/>
      <c r="P528" s="53"/>
      <c r="Q528" s="53"/>
    </row>
    <row r="529" spans="1:18" ht="15.75" customHeight="1">
      <c r="A529" s="103">
        <v>16</v>
      </c>
      <c r="B529" s="156" t="s">
        <v>24</v>
      </c>
      <c r="C529" s="311">
        <v>4.58</v>
      </c>
      <c r="D529" s="311"/>
      <c r="E529" s="296"/>
      <c r="F529" s="296">
        <f t="shared" si="133"/>
        <v>4.58</v>
      </c>
      <c r="G529" s="293">
        <f t="shared" si="135"/>
        <v>10717.2</v>
      </c>
      <c r="H529" s="296">
        <v>662</v>
      </c>
      <c r="I529" s="296">
        <f t="shared" si="136"/>
        <v>107.53043478260869</v>
      </c>
      <c r="J529" s="293">
        <f t="shared" si="131"/>
        <v>14237</v>
      </c>
      <c r="K529" s="117"/>
      <c r="L529" s="53"/>
      <c r="M529" s="53"/>
      <c r="N529" s="53"/>
      <c r="O529" s="53"/>
      <c r="P529" s="53"/>
      <c r="Q529" s="53"/>
    </row>
    <row r="530" spans="1:18" ht="15.75" customHeight="1">
      <c r="A530" s="103">
        <v>17</v>
      </c>
      <c r="B530" s="35" t="s">
        <v>303</v>
      </c>
      <c r="C530" s="311">
        <v>4.6500000000000004</v>
      </c>
      <c r="D530" s="187">
        <v>0.2</v>
      </c>
      <c r="E530" s="308"/>
      <c r="F530" s="296">
        <f t="shared" si="133"/>
        <v>4.8500000000000005</v>
      </c>
      <c r="G530" s="293">
        <f t="shared" si="135"/>
        <v>11349.000000000002</v>
      </c>
      <c r="H530" s="296">
        <v>662</v>
      </c>
      <c r="I530" s="296">
        <f t="shared" si="136"/>
        <v>113.86956521739133</v>
      </c>
      <c r="J530" s="293">
        <f t="shared" si="131"/>
        <v>15076</v>
      </c>
      <c r="K530" s="117"/>
      <c r="L530" s="53"/>
      <c r="M530" s="53"/>
      <c r="N530" s="53"/>
      <c r="O530" s="53"/>
      <c r="P530" s="53"/>
      <c r="Q530" s="53"/>
    </row>
    <row r="531" spans="1:18" ht="15.75" customHeight="1">
      <c r="A531" s="103">
        <v>18</v>
      </c>
      <c r="B531" s="35" t="s">
        <v>302</v>
      </c>
      <c r="C531" s="311">
        <v>4.32</v>
      </c>
      <c r="D531" s="187">
        <v>0.2</v>
      </c>
      <c r="E531" s="310"/>
      <c r="F531" s="296">
        <f t="shared" si="133"/>
        <v>4.5200000000000005</v>
      </c>
      <c r="G531" s="293">
        <f t="shared" si="135"/>
        <v>10576.800000000001</v>
      </c>
      <c r="H531" s="296">
        <v>672</v>
      </c>
      <c r="I531" s="296">
        <f t="shared" si="136"/>
        <v>106.12173913043478</v>
      </c>
      <c r="J531" s="293">
        <f t="shared" si="131"/>
        <v>14263</v>
      </c>
      <c r="K531" s="117"/>
      <c r="L531" s="53"/>
      <c r="M531" s="53"/>
      <c r="N531" s="53"/>
      <c r="O531" s="53"/>
      <c r="P531" s="53"/>
      <c r="Q531" s="53"/>
    </row>
    <row r="532" spans="1:18" ht="15.75" customHeight="1">
      <c r="A532" s="103">
        <v>19</v>
      </c>
      <c r="B532" s="35" t="s">
        <v>305</v>
      </c>
      <c r="C532" s="186">
        <v>2.2599999999999998</v>
      </c>
      <c r="D532" s="187"/>
      <c r="E532" s="308"/>
      <c r="F532" s="296">
        <f t="shared" si="133"/>
        <v>2.2599999999999998</v>
      </c>
      <c r="G532" s="293">
        <f t="shared" si="135"/>
        <v>5288.4</v>
      </c>
      <c r="H532" s="296">
        <v>210</v>
      </c>
      <c r="I532" s="296">
        <f t="shared" si="136"/>
        <v>53.060869565217388</v>
      </c>
      <c r="J532" s="293">
        <f t="shared" si="131"/>
        <v>2229</v>
      </c>
      <c r="K532" s="117"/>
      <c r="L532" s="53"/>
      <c r="M532" s="53"/>
      <c r="N532" s="53"/>
      <c r="O532" s="53"/>
      <c r="P532" s="53"/>
      <c r="Q532" s="53"/>
    </row>
    <row r="533" spans="1:18" ht="15.75" customHeight="1">
      <c r="A533" s="103">
        <v>20</v>
      </c>
      <c r="B533" s="35" t="s">
        <v>304</v>
      </c>
      <c r="C533" s="186">
        <v>2.34</v>
      </c>
      <c r="D533" s="187"/>
      <c r="E533" s="308"/>
      <c r="F533" s="296">
        <f t="shared" si="133"/>
        <v>2.34</v>
      </c>
      <c r="G533" s="293">
        <f t="shared" si="135"/>
        <v>5475.5999999999995</v>
      </c>
      <c r="H533" s="296">
        <v>140</v>
      </c>
      <c r="I533" s="296">
        <f t="shared" si="136"/>
        <v>54.939130434782612</v>
      </c>
      <c r="J533" s="293">
        <f t="shared" si="131"/>
        <v>1538</v>
      </c>
      <c r="K533" s="117"/>
      <c r="L533" s="53"/>
      <c r="M533" s="53"/>
      <c r="N533" s="53"/>
      <c r="O533" s="53"/>
      <c r="P533" s="53"/>
      <c r="Q533" s="53"/>
    </row>
    <row r="534" spans="1:18" ht="15.75" customHeight="1">
      <c r="A534" s="103">
        <v>21</v>
      </c>
      <c r="B534" s="35" t="s">
        <v>463</v>
      </c>
      <c r="C534" s="311">
        <v>3.03</v>
      </c>
      <c r="D534" s="187"/>
      <c r="E534" s="293"/>
      <c r="F534" s="296">
        <f t="shared" si="133"/>
        <v>3.03</v>
      </c>
      <c r="G534" s="293">
        <f t="shared" si="135"/>
        <v>7090.2</v>
      </c>
      <c r="H534" s="296">
        <v>210</v>
      </c>
      <c r="I534" s="296">
        <f t="shared" si="136"/>
        <v>71.139130434782615</v>
      </c>
      <c r="J534" s="293">
        <f t="shared" si="131"/>
        <v>2988</v>
      </c>
      <c r="K534" s="117"/>
      <c r="L534" s="53"/>
      <c r="M534" s="53"/>
      <c r="N534" s="53"/>
      <c r="O534" s="53"/>
      <c r="P534" s="53"/>
      <c r="Q534" s="53"/>
    </row>
    <row r="535" spans="1:18" ht="15.75" customHeight="1">
      <c r="A535" s="103">
        <v>22</v>
      </c>
      <c r="B535" s="188" t="s">
        <v>511</v>
      </c>
      <c r="C535" s="186">
        <v>2.34</v>
      </c>
      <c r="D535" s="187"/>
      <c r="E535" s="293"/>
      <c r="F535" s="296">
        <f t="shared" si="133"/>
        <v>2.34</v>
      </c>
      <c r="G535" s="293">
        <f t="shared" si="135"/>
        <v>5475.5999999999995</v>
      </c>
      <c r="H535" s="296">
        <v>210</v>
      </c>
      <c r="I535" s="296">
        <f t="shared" si="136"/>
        <v>54.939130434782612</v>
      </c>
      <c r="J535" s="293">
        <f t="shared" si="131"/>
        <v>2307</v>
      </c>
      <c r="K535" s="117"/>
      <c r="L535" s="53"/>
      <c r="M535" s="53"/>
      <c r="N535" s="53"/>
      <c r="O535" s="53"/>
      <c r="P535" s="53"/>
      <c r="Q535" s="53"/>
    </row>
    <row r="536" spans="1:18" ht="15.75" customHeight="1">
      <c r="A536" s="103">
        <v>23</v>
      </c>
      <c r="B536" s="188" t="s">
        <v>325</v>
      </c>
      <c r="C536" s="186">
        <v>2.2599999999999998</v>
      </c>
      <c r="D536" s="187"/>
      <c r="E536" s="293"/>
      <c r="F536" s="296">
        <f t="shared" si="133"/>
        <v>2.2599999999999998</v>
      </c>
      <c r="G536" s="293">
        <f t="shared" si="135"/>
        <v>5288.4</v>
      </c>
      <c r="H536" s="296">
        <v>210</v>
      </c>
      <c r="I536" s="296">
        <f t="shared" si="136"/>
        <v>53.060869565217388</v>
      </c>
      <c r="J536" s="293">
        <f t="shared" si="131"/>
        <v>2229</v>
      </c>
      <c r="K536" s="117"/>
      <c r="L536" s="53"/>
      <c r="M536" s="53"/>
      <c r="N536" s="53"/>
      <c r="O536" s="53"/>
      <c r="P536" s="53"/>
      <c r="Q536" s="53"/>
    </row>
    <row r="537" spans="1:18" ht="15.75" customHeight="1">
      <c r="A537" s="103">
        <v>24</v>
      </c>
      <c r="B537" s="188" t="s">
        <v>294</v>
      </c>
      <c r="C537" s="186">
        <v>3.03</v>
      </c>
      <c r="D537" s="187"/>
      <c r="E537" s="293"/>
      <c r="F537" s="296">
        <f t="shared" si="133"/>
        <v>3.03</v>
      </c>
      <c r="G537" s="293">
        <f t="shared" si="135"/>
        <v>7090.2</v>
      </c>
      <c r="H537" s="296">
        <v>210</v>
      </c>
      <c r="I537" s="296">
        <f t="shared" si="136"/>
        <v>71.139130434782615</v>
      </c>
      <c r="J537" s="293">
        <f t="shared" si="131"/>
        <v>2988</v>
      </c>
      <c r="K537" s="117"/>
      <c r="L537" s="53"/>
      <c r="M537" s="53"/>
      <c r="N537" s="53"/>
      <c r="O537" s="53"/>
      <c r="P537" s="53"/>
      <c r="Q537" s="53"/>
    </row>
    <row r="538" spans="1:18" ht="15.75" customHeight="1">
      <c r="A538" s="103">
        <v>25</v>
      </c>
      <c r="B538" s="188" t="s">
        <v>326</v>
      </c>
      <c r="C538" s="186">
        <v>2.34</v>
      </c>
      <c r="D538" s="187"/>
      <c r="E538" s="293"/>
      <c r="F538" s="296">
        <f t="shared" si="133"/>
        <v>2.34</v>
      </c>
      <c r="G538" s="293">
        <f t="shared" si="135"/>
        <v>5475.5999999999995</v>
      </c>
      <c r="H538" s="296">
        <v>140</v>
      </c>
      <c r="I538" s="296">
        <f t="shared" si="136"/>
        <v>54.939130434782612</v>
      </c>
      <c r="J538" s="293">
        <f t="shared" si="131"/>
        <v>1538</v>
      </c>
      <c r="K538" s="117"/>
      <c r="L538" s="53"/>
      <c r="M538" s="53"/>
      <c r="N538" s="53"/>
      <c r="O538" s="53"/>
      <c r="P538" s="53"/>
      <c r="Q538" s="53"/>
    </row>
    <row r="539" spans="1:18" ht="15.75" customHeight="1">
      <c r="A539" s="103">
        <v>26</v>
      </c>
      <c r="B539" s="188" t="s">
        <v>327</v>
      </c>
      <c r="C539" s="186">
        <v>2.34</v>
      </c>
      <c r="D539" s="187">
        <v>0</v>
      </c>
      <c r="E539" s="293"/>
      <c r="F539" s="296">
        <f t="shared" si="133"/>
        <v>2.34</v>
      </c>
      <c r="G539" s="293">
        <f t="shared" si="135"/>
        <v>5475.5999999999995</v>
      </c>
      <c r="H539" s="296">
        <v>350</v>
      </c>
      <c r="I539" s="296">
        <f t="shared" si="136"/>
        <v>54.939130434782612</v>
      </c>
      <c r="J539" s="293">
        <f t="shared" si="131"/>
        <v>3846</v>
      </c>
      <c r="K539" s="117"/>
      <c r="L539" s="53"/>
      <c r="M539" s="53"/>
      <c r="N539" s="53"/>
      <c r="O539" s="53"/>
      <c r="P539" s="53"/>
      <c r="Q539" s="53"/>
    </row>
    <row r="540" spans="1:18" s="61" customFormat="1" ht="14.25">
      <c r="A540" s="111">
        <v>11</v>
      </c>
      <c r="B540" s="114" t="s">
        <v>171</v>
      </c>
      <c r="C540" s="115">
        <f t="shared" ref="C540:J540" si="137">SUM(C541:C574)</f>
        <v>144.54</v>
      </c>
      <c r="D540" s="115">
        <f t="shared" si="137"/>
        <v>1.25</v>
      </c>
      <c r="E540" s="115">
        <f t="shared" si="137"/>
        <v>0.2445</v>
      </c>
      <c r="F540" s="115">
        <f t="shared" si="137"/>
        <v>146.03449999999998</v>
      </c>
      <c r="G540" s="115">
        <f t="shared" si="137"/>
        <v>341720.73</v>
      </c>
      <c r="H540" s="115">
        <f t="shared" si="137"/>
        <v>5325</v>
      </c>
      <c r="I540" s="115">
        <f t="shared" si="137"/>
        <v>4150.4542105263154</v>
      </c>
      <c r="J540" s="115">
        <f t="shared" si="137"/>
        <v>129952</v>
      </c>
      <c r="K540" s="93"/>
      <c r="L540" s="63"/>
      <c r="M540" s="63"/>
      <c r="N540" s="63"/>
      <c r="O540" s="63"/>
      <c r="P540" s="63"/>
      <c r="Q540" s="63"/>
      <c r="R540" s="54"/>
    </row>
    <row r="541" spans="1:18" ht="15" customHeight="1">
      <c r="A541" s="123">
        <v>1</v>
      </c>
      <c r="B541" s="142" t="s">
        <v>90</v>
      </c>
      <c r="C541" s="124">
        <v>4.32</v>
      </c>
      <c r="D541" s="124"/>
      <c r="E541" s="124"/>
      <c r="F541" s="296">
        <f t="shared" si="133"/>
        <v>4.32</v>
      </c>
      <c r="G541" s="293">
        <f t="shared" si="135"/>
        <v>10108.800000000001</v>
      </c>
      <c r="H541" s="368">
        <v>180</v>
      </c>
      <c r="I541" s="296">
        <f t="shared" ref="I541:I574" si="138">(G541*12*35)/(19*35*52)</f>
        <v>122.77894736842106</v>
      </c>
      <c r="J541" s="293">
        <f t="shared" si="131"/>
        <v>4420</v>
      </c>
      <c r="K541" s="117"/>
      <c r="L541" s="53"/>
      <c r="M541" s="53"/>
      <c r="N541" s="53"/>
      <c r="O541" s="53"/>
      <c r="P541" s="53"/>
      <c r="Q541" s="53"/>
    </row>
    <row r="542" spans="1:18" ht="15" customHeight="1">
      <c r="A542" s="123">
        <v>2</v>
      </c>
      <c r="B542" s="156" t="s">
        <v>85</v>
      </c>
      <c r="C542" s="124">
        <v>4</v>
      </c>
      <c r="D542" s="124"/>
      <c r="E542" s="124"/>
      <c r="F542" s="296">
        <f t="shared" si="133"/>
        <v>4</v>
      </c>
      <c r="G542" s="293">
        <f t="shared" si="135"/>
        <v>9360</v>
      </c>
      <c r="H542" s="368">
        <v>200</v>
      </c>
      <c r="I542" s="296">
        <f t="shared" si="138"/>
        <v>113.68421052631579</v>
      </c>
      <c r="J542" s="293">
        <f t="shared" si="131"/>
        <v>4547</v>
      </c>
      <c r="K542" s="117"/>
      <c r="L542" s="53"/>
      <c r="M542" s="53"/>
      <c r="N542" s="53"/>
      <c r="O542" s="53"/>
      <c r="P542" s="53"/>
      <c r="Q542" s="53"/>
    </row>
    <row r="543" spans="1:18" ht="15" customHeight="1">
      <c r="A543" s="123">
        <v>3</v>
      </c>
      <c r="B543" s="156" t="s">
        <v>80</v>
      </c>
      <c r="C543" s="124">
        <v>4.32</v>
      </c>
      <c r="D543" s="124"/>
      <c r="E543" s="124"/>
      <c r="F543" s="296">
        <f t="shared" si="133"/>
        <v>4.32</v>
      </c>
      <c r="G543" s="293">
        <f t="shared" si="135"/>
        <v>10108.800000000001</v>
      </c>
      <c r="H543" s="368">
        <v>210</v>
      </c>
      <c r="I543" s="296">
        <f t="shared" si="138"/>
        <v>122.77894736842106</v>
      </c>
      <c r="J543" s="293">
        <f t="shared" si="131"/>
        <v>5157</v>
      </c>
      <c r="K543" s="117"/>
      <c r="L543" s="53"/>
      <c r="M543" s="53"/>
      <c r="N543" s="53"/>
      <c r="O543" s="53"/>
      <c r="P543" s="53"/>
      <c r="Q543" s="53"/>
    </row>
    <row r="544" spans="1:18" ht="15" customHeight="1">
      <c r="A544" s="123">
        <v>5</v>
      </c>
      <c r="B544" s="156" t="s">
        <v>76</v>
      </c>
      <c r="C544" s="124">
        <v>5.0199999999999996</v>
      </c>
      <c r="D544" s="124"/>
      <c r="E544" s="124"/>
      <c r="F544" s="296">
        <f t="shared" si="133"/>
        <v>5.0199999999999996</v>
      </c>
      <c r="G544" s="293">
        <f t="shared" si="135"/>
        <v>11746.8</v>
      </c>
      <c r="H544" s="368">
        <v>150</v>
      </c>
      <c r="I544" s="296">
        <f t="shared" si="138"/>
        <v>142.67368421052629</v>
      </c>
      <c r="J544" s="293">
        <f t="shared" si="131"/>
        <v>4280</v>
      </c>
      <c r="K544" s="117"/>
      <c r="L544" s="53"/>
      <c r="M544" s="53"/>
      <c r="N544" s="53"/>
      <c r="O544" s="53"/>
      <c r="P544" s="53"/>
      <c r="Q544" s="53"/>
    </row>
    <row r="545" spans="1:17" ht="15" customHeight="1">
      <c r="A545" s="123">
        <v>6</v>
      </c>
      <c r="B545" s="156" t="s">
        <v>86</v>
      </c>
      <c r="C545" s="124">
        <v>4</v>
      </c>
      <c r="D545" s="124"/>
      <c r="E545" s="124"/>
      <c r="F545" s="296">
        <f t="shared" si="133"/>
        <v>4</v>
      </c>
      <c r="G545" s="293">
        <f t="shared" si="135"/>
        <v>9360</v>
      </c>
      <c r="H545" s="368">
        <v>250</v>
      </c>
      <c r="I545" s="296">
        <f t="shared" si="138"/>
        <v>113.68421052631579</v>
      </c>
      <c r="J545" s="293">
        <f t="shared" si="131"/>
        <v>5684</v>
      </c>
      <c r="K545" s="117"/>
      <c r="L545" s="53"/>
      <c r="M545" s="53"/>
      <c r="N545" s="53"/>
      <c r="O545" s="53"/>
      <c r="P545" s="53"/>
      <c r="Q545" s="53"/>
    </row>
    <row r="546" spans="1:17" ht="15" customHeight="1">
      <c r="A546" s="123">
        <v>7</v>
      </c>
      <c r="B546" s="156" t="s">
        <v>74</v>
      </c>
      <c r="C546" s="124">
        <v>5.0199999999999996</v>
      </c>
      <c r="D546" s="124"/>
      <c r="E546" s="124"/>
      <c r="F546" s="296">
        <f t="shared" si="133"/>
        <v>5.0199999999999996</v>
      </c>
      <c r="G546" s="293">
        <f t="shared" si="135"/>
        <v>11746.8</v>
      </c>
      <c r="H546" s="368">
        <v>140</v>
      </c>
      <c r="I546" s="296">
        <f t="shared" si="138"/>
        <v>142.67368421052629</v>
      </c>
      <c r="J546" s="293">
        <f t="shared" si="131"/>
        <v>3995</v>
      </c>
      <c r="K546" s="117"/>
      <c r="L546" s="53"/>
      <c r="M546" s="53"/>
      <c r="N546" s="53"/>
      <c r="O546" s="53"/>
      <c r="P546" s="53"/>
      <c r="Q546" s="53"/>
    </row>
    <row r="547" spans="1:17" ht="15" customHeight="1">
      <c r="A547" s="123">
        <v>8</v>
      </c>
      <c r="B547" s="156" t="s">
        <v>77</v>
      </c>
      <c r="C547" s="124">
        <v>4.58</v>
      </c>
      <c r="D547" s="124"/>
      <c r="E547" s="124"/>
      <c r="F547" s="296">
        <f t="shared" si="133"/>
        <v>4.58</v>
      </c>
      <c r="G547" s="293">
        <f t="shared" si="135"/>
        <v>10717.2</v>
      </c>
      <c r="H547" s="368">
        <v>280</v>
      </c>
      <c r="I547" s="296">
        <f t="shared" si="138"/>
        <v>130.16842105263157</v>
      </c>
      <c r="J547" s="293">
        <f t="shared" si="131"/>
        <v>7289</v>
      </c>
      <c r="K547" s="117"/>
      <c r="L547" s="53"/>
      <c r="M547" s="53"/>
      <c r="N547" s="53"/>
      <c r="O547" s="53"/>
      <c r="P547" s="53"/>
      <c r="Q547" s="53"/>
    </row>
    <row r="548" spans="1:17" ht="15" customHeight="1">
      <c r="A548" s="123">
        <v>9</v>
      </c>
      <c r="B548" s="156" t="s">
        <v>438</v>
      </c>
      <c r="C548" s="124">
        <v>3.34</v>
      </c>
      <c r="D548" s="124"/>
      <c r="E548" s="124"/>
      <c r="F548" s="296">
        <f t="shared" si="133"/>
        <v>3.34</v>
      </c>
      <c r="G548" s="293">
        <f t="shared" si="135"/>
        <v>7815.5999999999995</v>
      </c>
      <c r="H548" s="368">
        <v>70</v>
      </c>
      <c r="I548" s="296">
        <f t="shared" si="138"/>
        <v>94.926315789473691</v>
      </c>
      <c r="J548" s="293">
        <f t="shared" si="131"/>
        <v>1329</v>
      </c>
      <c r="K548" s="117"/>
      <c r="L548" s="53"/>
      <c r="M548" s="53"/>
      <c r="N548" s="53"/>
      <c r="O548" s="53"/>
      <c r="P548" s="53"/>
      <c r="Q548" s="53"/>
    </row>
    <row r="549" spans="1:17" ht="15" customHeight="1">
      <c r="A549" s="123">
        <v>10</v>
      </c>
      <c r="B549" s="189" t="s">
        <v>91</v>
      </c>
      <c r="C549" s="124">
        <v>3.96</v>
      </c>
      <c r="D549" s="124"/>
      <c r="E549" s="124"/>
      <c r="F549" s="296">
        <f t="shared" si="133"/>
        <v>3.96</v>
      </c>
      <c r="G549" s="293">
        <f t="shared" si="135"/>
        <v>9266.4</v>
      </c>
      <c r="H549" s="368">
        <v>200</v>
      </c>
      <c r="I549" s="296">
        <f t="shared" si="138"/>
        <v>112.54736842105262</v>
      </c>
      <c r="J549" s="293">
        <f t="shared" si="131"/>
        <v>4502</v>
      </c>
      <c r="K549" s="117"/>
      <c r="L549" s="53"/>
      <c r="M549" s="53"/>
      <c r="N549" s="53"/>
      <c r="O549" s="53"/>
      <c r="P549" s="53"/>
      <c r="Q549" s="53"/>
    </row>
    <row r="550" spans="1:17" ht="15" customHeight="1">
      <c r="A550" s="123">
        <v>11</v>
      </c>
      <c r="B550" s="189" t="s">
        <v>88</v>
      </c>
      <c r="C550" s="124">
        <v>3.99</v>
      </c>
      <c r="D550" s="124">
        <v>0.15</v>
      </c>
      <c r="E550" s="124"/>
      <c r="F550" s="296">
        <f t="shared" si="133"/>
        <v>4.1400000000000006</v>
      </c>
      <c r="G550" s="293">
        <f t="shared" si="135"/>
        <v>9687.6000000000022</v>
      </c>
      <c r="H550" s="368">
        <v>152</v>
      </c>
      <c r="I550" s="296">
        <f t="shared" si="138"/>
        <v>117.66315789473687</v>
      </c>
      <c r="J550" s="293">
        <f t="shared" si="131"/>
        <v>3577</v>
      </c>
      <c r="K550" s="117"/>
      <c r="L550" s="53"/>
      <c r="M550" s="53"/>
      <c r="N550" s="53"/>
      <c r="O550" s="53"/>
      <c r="P550" s="53"/>
      <c r="Q550" s="53"/>
    </row>
    <row r="551" spans="1:17" ht="15" customHeight="1">
      <c r="A551" s="123">
        <v>12</v>
      </c>
      <c r="B551" s="189" t="s">
        <v>81</v>
      </c>
      <c r="C551" s="124">
        <v>4</v>
      </c>
      <c r="D551" s="124"/>
      <c r="E551" s="124"/>
      <c r="F551" s="296">
        <f t="shared" si="133"/>
        <v>4</v>
      </c>
      <c r="G551" s="293">
        <f t="shared" si="135"/>
        <v>9360</v>
      </c>
      <c r="H551" s="368">
        <v>160</v>
      </c>
      <c r="I551" s="296">
        <f t="shared" si="138"/>
        <v>113.68421052631579</v>
      </c>
      <c r="J551" s="293">
        <f t="shared" si="131"/>
        <v>3638</v>
      </c>
      <c r="K551" s="117"/>
      <c r="L551" s="53"/>
      <c r="M551" s="53"/>
      <c r="N551" s="53"/>
      <c r="O551" s="53"/>
      <c r="P551" s="53"/>
      <c r="Q551" s="53"/>
    </row>
    <row r="552" spans="1:17" ht="15" customHeight="1">
      <c r="A552" s="123">
        <v>13</v>
      </c>
      <c r="B552" s="189" t="s">
        <v>87</v>
      </c>
      <c r="C552" s="124">
        <v>4.34</v>
      </c>
      <c r="D552" s="124"/>
      <c r="E552" s="124"/>
      <c r="F552" s="296">
        <f t="shared" si="133"/>
        <v>4.34</v>
      </c>
      <c r="G552" s="293">
        <f t="shared" si="135"/>
        <v>10155.6</v>
      </c>
      <c r="H552" s="368">
        <v>140</v>
      </c>
      <c r="I552" s="296">
        <f t="shared" si="138"/>
        <v>123.34736842105264</v>
      </c>
      <c r="J552" s="293">
        <f t="shared" si="131"/>
        <v>3454</v>
      </c>
      <c r="K552" s="117"/>
      <c r="L552" s="53"/>
      <c r="M552" s="53"/>
      <c r="N552" s="53"/>
      <c r="O552" s="53"/>
      <c r="P552" s="53"/>
      <c r="Q552" s="53"/>
    </row>
    <row r="553" spans="1:17" ht="15" customHeight="1">
      <c r="A553" s="123">
        <v>14</v>
      </c>
      <c r="B553" s="189" t="s">
        <v>509</v>
      </c>
      <c r="C553" s="124">
        <v>4</v>
      </c>
      <c r="D553" s="124"/>
      <c r="E553" s="124"/>
      <c r="F553" s="296">
        <f t="shared" si="133"/>
        <v>4</v>
      </c>
      <c r="G553" s="293">
        <f t="shared" si="135"/>
        <v>9360</v>
      </c>
      <c r="H553" s="368">
        <v>150</v>
      </c>
      <c r="I553" s="296">
        <f t="shared" si="138"/>
        <v>113.68421052631579</v>
      </c>
      <c r="J553" s="293">
        <f t="shared" si="131"/>
        <v>3411</v>
      </c>
      <c r="K553" s="117"/>
      <c r="L553" s="53"/>
      <c r="M553" s="53"/>
      <c r="N553" s="53"/>
      <c r="O553" s="53"/>
      <c r="P553" s="53"/>
      <c r="Q553" s="53"/>
    </row>
    <row r="554" spans="1:17" ht="15" customHeight="1">
      <c r="A554" s="123">
        <v>15</v>
      </c>
      <c r="B554" s="189" t="s">
        <v>355</v>
      </c>
      <c r="C554" s="124">
        <v>4</v>
      </c>
      <c r="D554" s="124"/>
      <c r="E554" s="124"/>
      <c r="F554" s="296">
        <f t="shared" si="133"/>
        <v>4</v>
      </c>
      <c r="G554" s="293">
        <f t="shared" si="135"/>
        <v>9360</v>
      </c>
      <c r="H554" s="368">
        <v>200</v>
      </c>
      <c r="I554" s="296">
        <f t="shared" si="138"/>
        <v>113.68421052631579</v>
      </c>
      <c r="J554" s="293">
        <f t="shared" si="131"/>
        <v>4547</v>
      </c>
      <c r="K554" s="117"/>
      <c r="L554" s="53"/>
      <c r="M554" s="53"/>
      <c r="N554" s="53"/>
      <c r="O554" s="53"/>
      <c r="P554" s="53"/>
      <c r="Q554" s="53"/>
    </row>
    <row r="555" spans="1:17" ht="15" customHeight="1">
      <c r="A555" s="123">
        <v>16</v>
      </c>
      <c r="B555" s="189" t="s">
        <v>182</v>
      </c>
      <c r="C555" s="124">
        <v>4.8899999999999997</v>
      </c>
      <c r="D555" s="124"/>
      <c r="E555" s="124"/>
      <c r="F555" s="296">
        <f t="shared" si="133"/>
        <v>4.8899999999999997</v>
      </c>
      <c r="G555" s="293">
        <f t="shared" si="135"/>
        <v>11442.599999999999</v>
      </c>
      <c r="H555" s="368">
        <v>180</v>
      </c>
      <c r="I555" s="296">
        <f t="shared" si="138"/>
        <v>138.97894736842102</v>
      </c>
      <c r="J555" s="293">
        <f t="shared" si="131"/>
        <v>5003</v>
      </c>
      <c r="K555" s="117"/>
      <c r="L555" s="53"/>
      <c r="M555" s="53"/>
      <c r="N555" s="53"/>
      <c r="O555" s="53"/>
      <c r="P555" s="53"/>
      <c r="Q555" s="53"/>
    </row>
    <row r="556" spans="1:17" ht="15" customHeight="1">
      <c r="A556" s="123">
        <v>17</v>
      </c>
      <c r="B556" s="189" t="s">
        <v>238</v>
      </c>
      <c r="C556" s="124">
        <v>5.36</v>
      </c>
      <c r="D556" s="124"/>
      <c r="E556" s="124"/>
      <c r="F556" s="296">
        <f t="shared" si="133"/>
        <v>5.36</v>
      </c>
      <c r="G556" s="293">
        <f t="shared" si="135"/>
        <v>12542.400000000001</v>
      </c>
      <c r="H556" s="368">
        <v>100</v>
      </c>
      <c r="I556" s="296">
        <f t="shared" si="138"/>
        <v>152.33684210526317</v>
      </c>
      <c r="J556" s="293">
        <f t="shared" si="131"/>
        <v>3047</v>
      </c>
      <c r="K556" s="117"/>
      <c r="L556" s="53"/>
      <c r="M556" s="53"/>
      <c r="N556" s="53"/>
      <c r="O556" s="53"/>
      <c r="P556" s="53"/>
      <c r="Q556" s="53"/>
    </row>
    <row r="557" spans="1:17" ht="15" customHeight="1">
      <c r="A557" s="123">
        <v>18</v>
      </c>
      <c r="B557" s="190" t="s">
        <v>82</v>
      </c>
      <c r="C557" s="124">
        <v>4.34</v>
      </c>
      <c r="D557" s="124"/>
      <c r="E557" s="124"/>
      <c r="F557" s="296">
        <f t="shared" si="133"/>
        <v>4.34</v>
      </c>
      <c r="G557" s="293">
        <f t="shared" si="135"/>
        <v>10155.6</v>
      </c>
      <c r="H557" s="368">
        <v>140</v>
      </c>
      <c r="I557" s="296">
        <f t="shared" si="138"/>
        <v>123.34736842105264</v>
      </c>
      <c r="J557" s="293">
        <f t="shared" si="131"/>
        <v>3454</v>
      </c>
      <c r="K557" s="117"/>
      <c r="L557" s="53"/>
      <c r="M557" s="53"/>
      <c r="N557" s="53"/>
      <c r="O557" s="53"/>
      <c r="P557" s="53"/>
      <c r="Q557" s="53"/>
    </row>
    <row r="558" spans="1:17" ht="15" customHeight="1">
      <c r="A558" s="123">
        <v>19</v>
      </c>
      <c r="B558" s="189" t="s">
        <v>183</v>
      </c>
      <c r="C558" s="124">
        <v>4.58</v>
      </c>
      <c r="D558" s="124"/>
      <c r="E558" s="124"/>
      <c r="F558" s="296">
        <f t="shared" si="133"/>
        <v>4.58</v>
      </c>
      <c r="G558" s="293">
        <f t="shared" si="135"/>
        <v>10717.2</v>
      </c>
      <c r="H558" s="368">
        <v>105</v>
      </c>
      <c r="I558" s="296">
        <f t="shared" si="138"/>
        <v>130.16842105263157</v>
      </c>
      <c r="J558" s="293">
        <f t="shared" si="131"/>
        <v>2734</v>
      </c>
      <c r="K558" s="117"/>
      <c r="L558" s="53"/>
      <c r="M558" s="53"/>
      <c r="N558" s="53"/>
      <c r="O558" s="53"/>
      <c r="P558" s="53"/>
      <c r="Q558" s="53"/>
    </row>
    <row r="559" spans="1:17" ht="15" customHeight="1">
      <c r="A559" s="123">
        <v>20</v>
      </c>
      <c r="B559" s="191" t="s">
        <v>563</v>
      </c>
      <c r="C559" s="124">
        <v>3</v>
      </c>
      <c r="D559" s="124"/>
      <c r="E559" s="124"/>
      <c r="F559" s="296">
        <f t="shared" si="133"/>
        <v>3</v>
      </c>
      <c r="G559" s="293">
        <f t="shared" si="135"/>
        <v>7020</v>
      </c>
      <c r="H559" s="368">
        <v>140</v>
      </c>
      <c r="I559" s="296">
        <f t="shared" si="138"/>
        <v>85.263157894736835</v>
      </c>
      <c r="J559" s="293">
        <f t="shared" si="131"/>
        <v>2387</v>
      </c>
      <c r="K559" s="117"/>
      <c r="L559" s="53"/>
      <c r="M559" s="53"/>
      <c r="N559" s="53"/>
      <c r="O559" s="53"/>
      <c r="P559" s="53"/>
      <c r="Q559" s="53"/>
    </row>
    <row r="560" spans="1:17" ht="15" customHeight="1">
      <c r="A560" s="123">
        <v>21</v>
      </c>
      <c r="B560" s="191" t="s">
        <v>239</v>
      </c>
      <c r="C560" s="125">
        <v>5.36</v>
      </c>
      <c r="D560" s="125"/>
      <c r="E560" s="125"/>
      <c r="F560" s="296">
        <f t="shared" si="133"/>
        <v>5.36</v>
      </c>
      <c r="G560" s="293">
        <f t="shared" si="135"/>
        <v>12542.400000000001</v>
      </c>
      <c r="H560" s="381">
        <v>100</v>
      </c>
      <c r="I560" s="296">
        <f t="shared" si="138"/>
        <v>152.33684210526317</v>
      </c>
      <c r="J560" s="293">
        <f t="shared" si="131"/>
        <v>3047</v>
      </c>
      <c r="K560" s="117"/>
      <c r="L560" s="53"/>
      <c r="M560" s="53"/>
      <c r="N560" s="53"/>
      <c r="O560" s="53"/>
      <c r="P560" s="53"/>
      <c r="Q560" s="53"/>
    </row>
    <row r="561" spans="1:18" ht="15" customHeight="1">
      <c r="A561" s="123">
        <v>22</v>
      </c>
      <c r="B561" s="191" t="s">
        <v>234</v>
      </c>
      <c r="C561" s="124">
        <v>5.36</v>
      </c>
      <c r="D561" s="124">
        <v>0.2</v>
      </c>
      <c r="E561" s="124"/>
      <c r="F561" s="296">
        <f t="shared" si="133"/>
        <v>5.5600000000000005</v>
      </c>
      <c r="G561" s="293">
        <f t="shared" si="135"/>
        <v>13010.400000000001</v>
      </c>
      <c r="H561" s="368">
        <v>145</v>
      </c>
      <c r="I561" s="296">
        <f t="shared" si="138"/>
        <v>158.02105263157898</v>
      </c>
      <c r="J561" s="293">
        <f t="shared" si="131"/>
        <v>4583</v>
      </c>
      <c r="K561" s="117"/>
      <c r="L561" s="53"/>
      <c r="M561" s="53"/>
      <c r="N561" s="53"/>
      <c r="O561" s="53"/>
      <c r="P561" s="53"/>
      <c r="Q561" s="53"/>
    </row>
    <row r="562" spans="1:18" ht="15" customHeight="1">
      <c r="A562" s="123">
        <v>23</v>
      </c>
      <c r="B562" s="189" t="s">
        <v>84</v>
      </c>
      <c r="C562" s="124">
        <v>4</v>
      </c>
      <c r="D562" s="124"/>
      <c r="E562" s="124"/>
      <c r="F562" s="296">
        <f t="shared" si="133"/>
        <v>4</v>
      </c>
      <c r="G562" s="293">
        <f t="shared" si="135"/>
        <v>9360</v>
      </c>
      <c r="H562" s="368">
        <v>160</v>
      </c>
      <c r="I562" s="296">
        <f t="shared" si="138"/>
        <v>113.68421052631579</v>
      </c>
      <c r="J562" s="293">
        <f t="shared" si="131"/>
        <v>3638</v>
      </c>
      <c r="K562" s="117"/>
      <c r="L562" s="53"/>
      <c r="M562" s="53"/>
      <c r="N562" s="53"/>
      <c r="O562" s="53"/>
      <c r="P562" s="53"/>
      <c r="Q562" s="53"/>
    </row>
    <row r="563" spans="1:18" ht="15" customHeight="1">
      <c r="A563" s="123">
        <v>24</v>
      </c>
      <c r="B563" s="190" t="s">
        <v>235</v>
      </c>
      <c r="C563" s="124">
        <v>4.32</v>
      </c>
      <c r="D563" s="124">
        <v>0.15</v>
      </c>
      <c r="E563" s="124"/>
      <c r="F563" s="296">
        <f t="shared" si="133"/>
        <v>4.4700000000000006</v>
      </c>
      <c r="G563" s="293">
        <f t="shared" si="135"/>
        <v>10459.800000000001</v>
      </c>
      <c r="H563" s="368">
        <v>200</v>
      </c>
      <c r="I563" s="296">
        <f t="shared" si="138"/>
        <v>127.04210526315789</v>
      </c>
      <c r="J563" s="293">
        <f t="shared" si="131"/>
        <v>5082</v>
      </c>
      <c r="K563" s="117"/>
      <c r="L563" s="53"/>
      <c r="M563" s="53"/>
      <c r="N563" s="53"/>
      <c r="O563" s="53"/>
      <c r="P563" s="53"/>
      <c r="Q563" s="53"/>
    </row>
    <row r="564" spans="1:18" ht="15" customHeight="1">
      <c r="A564" s="123">
        <v>25</v>
      </c>
      <c r="B564" s="192" t="s">
        <v>83</v>
      </c>
      <c r="C564" s="124">
        <v>4</v>
      </c>
      <c r="D564" s="124"/>
      <c r="E564" s="124"/>
      <c r="F564" s="296">
        <f t="shared" si="133"/>
        <v>4</v>
      </c>
      <c r="G564" s="293">
        <f t="shared" si="135"/>
        <v>9360</v>
      </c>
      <c r="H564" s="368">
        <v>120</v>
      </c>
      <c r="I564" s="296">
        <f t="shared" si="138"/>
        <v>113.68421052631579</v>
      </c>
      <c r="J564" s="293">
        <f t="shared" si="131"/>
        <v>2728</v>
      </c>
      <c r="K564" s="117"/>
      <c r="L564" s="53"/>
      <c r="M564" s="53"/>
      <c r="N564" s="53"/>
      <c r="O564" s="53"/>
      <c r="P564" s="53"/>
      <c r="Q564" s="53"/>
    </row>
    <row r="565" spans="1:18" ht="15" customHeight="1">
      <c r="A565" s="123">
        <v>26</v>
      </c>
      <c r="B565" s="157" t="s">
        <v>237</v>
      </c>
      <c r="C565" s="124">
        <v>5.0199999999999996</v>
      </c>
      <c r="D565" s="124">
        <v>0.2</v>
      </c>
      <c r="E565" s="124"/>
      <c r="F565" s="296">
        <f t="shared" si="133"/>
        <v>5.22</v>
      </c>
      <c r="G565" s="293">
        <f t="shared" si="135"/>
        <v>12214.8</v>
      </c>
      <c r="H565" s="368">
        <v>180</v>
      </c>
      <c r="I565" s="296">
        <f t="shared" si="138"/>
        <v>148.35789473684207</v>
      </c>
      <c r="J565" s="293">
        <f t="shared" si="131"/>
        <v>5341</v>
      </c>
      <c r="K565" s="117"/>
      <c r="L565" s="53"/>
      <c r="M565" s="53"/>
      <c r="N565" s="53"/>
      <c r="O565" s="53"/>
      <c r="P565" s="53"/>
      <c r="Q565" s="53"/>
    </row>
    <row r="566" spans="1:18" ht="15" customHeight="1">
      <c r="A566" s="123">
        <v>27</v>
      </c>
      <c r="B566" s="157" t="s">
        <v>233</v>
      </c>
      <c r="C566" s="124">
        <v>5.36</v>
      </c>
      <c r="D566" s="124">
        <v>0.2</v>
      </c>
      <c r="E566" s="124"/>
      <c r="F566" s="296">
        <f t="shared" si="133"/>
        <v>5.5600000000000005</v>
      </c>
      <c r="G566" s="293">
        <f t="shared" si="135"/>
        <v>13010.400000000001</v>
      </c>
      <c r="H566" s="368">
        <v>230</v>
      </c>
      <c r="I566" s="296">
        <f t="shared" si="138"/>
        <v>158.02105263157898</v>
      </c>
      <c r="J566" s="293">
        <f t="shared" si="131"/>
        <v>7269</v>
      </c>
      <c r="K566" s="117"/>
      <c r="L566" s="53"/>
      <c r="M566" s="53"/>
      <c r="N566" s="53"/>
      <c r="O566" s="53"/>
      <c r="P566" s="53"/>
      <c r="Q566" s="53"/>
    </row>
    <row r="567" spans="1:18" ht="15" customHeight="1">
      <c r="A567" s="123">
        <v>28</v>
      </c>
      <c r="B567" s="192" t="s">
        <v>582</v>
      </c>
      <c r="C567" s="124">
        <v>5.0199999999999996</v>
      </c>
      <c r="D567" s="124"/>
      <c r="E567" s="124"/>
      <c r="F567" s="296">
        <f t="shared" si="133"/>
        <v>5.0199999999999996</v>
      </c>
      <c r="G567" s="293">
        <f t="shared" si="135"/>
        <v>11746.8</v>
      </c>
      <c r="H567" s="368">
        <v>105</v>
      </c>
      <c r="I567" s="296">
        <f t="shared" si="138"/>
        <v>142.67368421052629</v>
      </c>
      <c r="J567" s="293">
        <f t="shared" si="131"/>
        <v>2996</v>
      </c>
      <c r="K567" s="117"/>
      <c r="L567" s="53"/>
      <c r="M567" s="53"/>
      <c r="N567" s="53"/>
      <c r="O567" s="53"/>
      <c r="P567" s="53"/>
      <c r="Q567" s="53"/>
    </row>
    <row r="568" spans="1:18" ht="15" customHeight="1">
      <c r="A568" s="123">
        <v>30</v>
      </c>
      <c r="B568" s="157" t="s">
        <v>75</v>
      </c>
      <c r="C568" s="124">
        <v>4.8899999999999997</v>
      </c>
      <c r="D568" s="124"/>
      <c r="E568" s="124">
        <v>0.2445</v>
      </c>
      <c r="F568" s="296">
        <f t="shared" si="133"/>
        <v>5.1345000000000001</v>
      </c>
      <c r="G568" s="293">
        <f t="shared" si="135"/>
        <v>12014.73</v>
      </c>
      <c r="H568" s="368">
        <v>98</v>
      </c>
      <c r="I568" s="296">
        <f t="shared" si="138"/>
        <v>145.92789473684212</v>
      </c>
      <c r="J568" s="293">
        <f t="shared" si="131"/>
        <v>2860</v>
      </c>
      <c r="K568" s="117"/>
      <c r="L568" s="53"/>
      <c r="M568" s="53"/>
      <c r="N568" s="53"/>
      <c r="O568" s="53"/>
      <c r="P568" s="53"/>
      <c r="Q568" s="53"/>
    </row>
    <row r="569" spans="1:18" ht="13.5" customHeight="1">
      <c r="A569" s="123">
        <v>31</v>
      </c>
      <c r="B569" s="192" t="s">
        <v>356</v>
      </c>
      <c r="C569" s="124">
        <v>3.03</v>
      </c>
      <c r="D569" s="124"/>
      <c r="E569" s="124"/>
      <c r="F569" s="296">
        <f t="shared" si="133"/>
        <v>3.03</v>
      </c>
      <c r="G569" s="293">
        <f t="shared" si="135"/>
        <v>7090.2</v>
      </c>
      <c r="H569" s="368">
        <v>230</v>
      </c>
      <c r="I569" s="296">
        <f t="shared" si="138"/>
        <v>86.115789473684217</v>
      </c>
      <c r="J569" s="293">
        <f t="shared" si="131"/>
        <v>3961</v>
      </c>
      <c r="K569" s="117"/>
      <c r="L569" s="53"/>
      <c r="M569" s="53"/>
      <c r="N569" s="53"/>
      <c r="O569" s="53"/>
      <c r="P569" s="53"/>
      <c r="Q569" s="53"/>
    </row>
    <row r="570" spans="1:18" ht="13.5" customHeight="1">
      <c r="A570" s="123">
        <v>32</v>
      </c>
      <c r="B570" s="157" t="s">
        <v>543</v>
      </c>
      <c r="C570" s="124">
        <v>2.46</v>
      </c>
      <c r="D570" s="124"/>
      <c r="E570" s="124"/>
      <c r="F570" s="296">
        <f t="shared" si="133"/>
        <v>2.46</v>
      </c>
      <c r="G570" s="293">
        <f t="shared" si="135"/>
        <v>5756.4</v>
      </c>
      <c r="H570" s="368">
        <v>120</v>
      </c>
      <c r="I570" s="296">
        <f t="shared" si="138"/>
        <v>69.9157894736842</v>
      </c>
      <c r="J570" s="293">
        <f t="shared" si="131"/>
        <v>1678</v>
      </c>
      <c r="K570" s="117"/>
      <c r="L570" s="53"/>
      <c r="M570" s="53"/>
      <c r="N570" s="53"/>
      <c r="O570" s="53"/>
      <c r="P570" s="53"/>
      <c r="Q570" s="53"/>
    </row>
    <row r="571" spans="1:18" ht="13.5" customHeight="1">
      <c r="A571" s="123">
        <v>33</v>
      </c>
      <c r="B571" s="157" t="s">
        <v>564</v>
      </c>
      <c r="C571" s="124">
        <v>4</v>
      </c>
      <c r="D571" s="124"/>
      <c r="E571" s="124"/>
      <c r="F571" s="296">
        <f t="shared" si="133"/>
        <v>4</v>
      </c>
      <c r="G571" s="293">
        <f t="shared" si="135"/>
        <v>9360</v>
      </c>
      <c r="H571" s="368">
        <v>110</v>
      </c>
      <c r="I571" s="296">
        <f t="shared" si="138"/>
        <v>113.68421052631579</v>
      </c>
      <c r="J571" s="293">
        <f t="shared" si="131"/>
        <v>2501</v>
      </c>
      <c r="K571" s="117"/>
      <c r="L571" s="53"/>
      <c r="M571" s="53"/>
      <c r="N571" s="53"/>
      <c r="O571" s="53"/>
      <c r="P571" s="53"/>
      <c r="Q571" s="53"/>
    </row>
    <row r="572" spans="1:18" ht="13.5" customHeight="1">
      <c r="A572" s="123">
        <v>34</v>
      </c>
      <c r="B572" s="193" t="s">
        <v>786</v>
      </c>
      <c r="C572" s="124">
        <v>4.32</v>
      </c>
      <c r="D572" s="124">
        <v>0.35</v>
      </c>
      <c r="E572" s="124"/>
      <c r="F572" s="296">
        <f t="shared" si="133"/>
        <v>4.67</v>
      </c>
      <c r="G572" s="293">
        <f t="shared" si="135"/>
        <v>10927.8</v>
      </c>
      <c r="H572" s="368">
        <v>80</v>
      </c>
      <c r="I572" s="296">
        <f t="shared" si="138"/>
        <v>132.72631578947366</v>
      </c>
      <c r="J572" s="293">
        <f t="shared" si="131"/>
        <v>2124</v>
      </c>
      <c r="K572" s="117"/>
      <c r="L572" s="53"/>
      <c r="M572" s="53"/>
      <c r="N572" s="53"/>
      <c r="O572" s="53"/>
      <c r="P572" s="53"/>
      <c r="Q572" s="53"/>
    </row>
    <row r="573" spans="1:18" ht="15" customHeight="1">
      <c r="A573" s="123">
        <v>35</v>
      </c>
      <c r="B573" s="194" t="s">
        <v>568</v>
      </c>
      <c r="C573" s="124">
        <v>2.34</v>
      </c>
      <c r="D573" s="124"/>
      <c r="E573" s="124"/>
      <c r="F573" s="296">
        <f t="shared" si="133"/>
        <v>2.34</v>
      </c>
      <c r="G573" s="293">
        <f t="shared" si="135"/>
        <v>5475.5999999999995</v>
      </c>
      <c r="H573" s="368">
        <v>120</v>
      </c>
      <c r="I573" s="296">
        <f t="shared" si="138"/>
        <v>66.505263157894731</v>
      </c>
      <c r="J573" s="293">
        <f t="shared" si="131"/>
        <v>1596</v>
      </c>
      <c r="K573" s="117"/>
      <c r="L573" s="53"/>
      <c r="M573" s="53"/>
      <c r="N573" s="53">
        <f>711-709</f>
        <v>2</v>
      </c>
      <c r="O573" s="53"/>
      <c r="P573" s="53"/>
      <c r="Q573" s="53"/>
    </row>
    <row r="574" spans="1:18" ht="15" customHeight="1">
      <c r="A574" s="123">
        <v>36</v>
      </c>
      <c r="B574" s="192" t="s">
        <v>478</v>
      </c>
      <c r="C574" s="124">
        <v>4</v>
      </c>
      <c r="D574" s="124"/>
      <c r="E574" s="124"/>
      <c r="F574" s="296">
        <f t="shared" si="133"/>
        <v>4</v>
      </c>
      <c r="G574" s="293">
        <f t="shared" si="135"/>
        <v>9360</v>
      </c>
      <c r="H574" s="368">
        <v>180</v>
      </c>
      <c r="I574" s="296">
        <f t="shared" si="138"/>
        <v>113.68421052631579</v>
      </c>
      <c r="J574" s="293">
        <f t="shared" si="131"/>
        <v>4093</v>
      </c>
      <c r="K574" s="117"/>
      <c r="L574" s="53"/>
      <c r="M574" s="53"/>
      <c r="N574" s="53"/>
      <c r="O574" s="53"/>
      <c r="P574" s="53"/>
      <c r="Q574" s="53"/>
    </row>
    <row r="575" spans="1:18" s="62" customFormat="1" ht="14.25">
      <c r="A575" s="111">
        <v>12</v>
      </c>
      <c r="B575" s="114" t="s">
        <v>172</v>
      </c>
      <c r="C575" s="115">
        <f>SUM(C576:C597)</f>
        <v>93.410000000000011</v>
      </c>
      <c r="D575" s="115">
        <f t="shared" ref="D575:J575" si="139">SUM(D576:D597)</f>
        <v>1.1000000000000001</v>
      </c>
      <c r="E575" s="115">
        <f t="shared" si="139"/>
        <v>0.73350000000000004</v>
      </c>
      <c r="F575" s="115">
        <f t="shared" si="139"/>
        <v>95.243500000000012</v>
      </c>
      <c r="G575" s="115">
        <f t="shared" si="139"/>
        <v>222869.79000000004</v>
      </c>
      <c r="H575" s="115">
        <f t="shared" si="139"/>
        <v>6246</v>
      </c>
      <c r="I575" s="115">
        <f t="shared" si="139"/>
        <v>2706.9205263157896</v>
      </c>
      <c r="J575" s="115">
        <f t="shared" si="139"/>
        <v>151720</v>
      </c>
      <c r="K575" s="114"/>
      <c r="L575" s="63"/>
      <c r="M575" s="63"/>
      <c r="N575" s="63"/>
      <c r="O575" s="63"/>
      <c r="P575" s="63"/>
      <c r="Q575" s="63"/>
      <c r="R575" s="54"/>
    </row>
    <row r="576" spans="1:18" ht="15.75" customHeight="1">
      <c r="A576" s="107">
        <v>1</v>
      </c>
      <c r="B576" s="195" t="s">
        <v>6</v>
      </c>
      <c r="C576" s="103">
        <v>5.36</v>
      </c>
      <c r="D576" s="312">
        <v>0.35</v>
      </c>
      <c r="E576" s="313"/>
      <c r="F576" s="296">
        <f t="shared" ref="F576:F597" si="140">C576+D576+E576</f>
        <v>5.71</v>
      </c>
      <c r="G576" s="293">
        <f t="shared" si="135"/>
        <v>13361.4</v>
      </c>
      <c r="H576" s="382">
        <v>68</v>
      </c>
      <c r="I576" s="296">
        <f t="shared" ref="I576:I597" si="141">(G576*12*35)/(19*35*52)</f>
        <v>162.2842105263158</v>
      </c>
      <c r="J576" s="293">
        <f t="shared" si="131"/>
        <v>2207</v>
      </c>
      <c r="K576" s="117"/>
      <c r="L576" s="53"/>
      <c r="M576" s="53"/>
      <c r="N576" s="53"/>
      <c r="O576" s="53"/>
      <c r="P576" s="53"/>
      <c r="Q576" s="53"/>
    </row>
    <row r="577" spans="1:17" ht="15.75" customHeight="1">
      <c r="A577" s="107">
        <v>2</v>
      </c>
      <c r="B577" s="195" t="s">
        <v>339</v>
      </c>
      <c r="C577" s="103">
        <v>5.0199999999999996</v>
      </c>
      <c r="D577" s="312">
        <v>0.25</v>
      </c>
      <c r="E577" s="313"/>
      <c r="F577" s="296">
        <f t="shared" si="140"/>
        <v>5.27</v>
      </c>
      <c r="G577" s="293">
        <f t="shared" si="135"/>
        <v>12331.8</v>
      </c>
      <c r="H577" s="382">
        <v>136</v>
      </c>
      <c r="I577" s="296">
        <f t="shared" si="141"/>
        <v>149.77894736842103</v>
      </c>
      <c r="J577" s="293">
        <f t="shared" si="131"/>
        <v>4074</v>
      </c>
      <c r="K577" s="117"/>
      <c r="L577" s="53"/>
      <c r="M577" s="53"/>
      <c r="N577" s="53"/>
      <c r="O577" s="53"/>
      <c r="P577" s="53"/>
      <c r="Q577" s="53"/>
    </row>
    <row r="578" spans="1:17" ht="15.75" customHeight="1">
      <c r="A578" s="107">
        <f t="shared" ref="A578:A597" si="142">A577+1</f>
        <v>3</v>
      </c>
      <c r="B578" s="35" t="s">
        <v>698</v>
      </c>
      <c r="C578" s="262">
        <v>4</v>
      </c>
      <c r="D578" s="312"/>
      <c r="E578" s="313"/>
      <c r="F578" s="296">
        <f t="shared" si="140"/>
        <v>4</v>
      </c>
      <c r="G578" s="293">
        <f t="shared" si="135"/>
        <v>9360</v>
      </c>
      <c r="H578" s="382">
        <v>432</v>
      </c>
      <c r="I578" s="296">
        <f t="shared" si="141"/>
        <v>113.68421052631579</v>
      </c>
      <c r="J578" s="293">
        <f t="shared" ref="J578:J641" si="143">ROUND((H578*I578*0.2),0)</f>
        <v>9822</v>
      </c>
      <c r="K578" s="117"/>
      <c r="L578" s="53"/>
      <c r="M578" s="53"/>
      <c r="N578" s="53"/>
      <c r="O578" s="53"/>
      <c r="P578" s="53"/>
      <c r="Q578" s="53"/>
    </row>
    <row r="579" spans="1:17" ht="15.75" customHeight="1">
      <c r="A579" s="107">
        <f t="shared" si="142"/>
        <v>4</v>
      </c>
      <c r="B579" s="36" t="s">
        <v>11</v>
      </c>
      <c r="C579" s="103">
        <v>4.8899999999999997</v>
      </c>
      <c r="D579" s="314">
        <v>0.15</v>
      </c>
      <c r="E579" s="313">
        <f>C579*5%</f>
        <v>0.2445</v>
      </c>
      <c r="F579" s="296">
        <f t="shared" si="140"/>
        <v>5.2845000000000004</v>
      </c>
      <c r="G579" s="293">
        <f t="shared" si="135"/>
        <v>12365.730000000001</v>
      </c>
      <c r="H579" s="382">
        <v>408</v>
      </c>
      <c r="I579" s="296">
        <f t="shared" si="141"/>
        <v>150.19105263157897</v>
      </c>
      <c r="J579" s="293">
        <f t="shared" si="143"/>
        <v>12256</v>
      </c>
      <c r="K579" s="117"/>
      <c r="L579" s="53"/>
      <c r="M579" s="53"/>
      <c r="N579" s="53"/>
      <c r="O579" s="53"/>
      <c r="P579" s="53"/>
      <c r="Q579" s="53"/>
    </row>
    <row r="580" spans="1:17" ht="15.75" customHeight="1">
      <c r="A580" s="107">
        <f t="shared" si="142"/>
        <v>5</v>
      </c>
      <c r="B580" s="36" t="s">
        <v>31</v>
      </c>
      <c r="C580" s="103">
        <v>4.58</v>
      </c>
      <c r="D580" s="314"/>
      <c r="E580" s="313"/>
      <c r="F580" s="296">
        <f t="shared" si="140"/>
        <v>4.58</v>
      </c>
      <c r="G580" s="293">
        <f t="shared" si="135"/>
        <v>10717.2</v>
      </c>
      <c r="H580" s="382">
        <v>340</v>
      </c>
      <c r="I580" s="296">
        <f t="shared" si="141"/>
        <v>130.16842105263157</v>
      </c>
      <c r="J580" s="293">
        <f t="shared" si="143"/>
        <v>8851</v>
      </c>
      <c r="K580" s="117"/>
      <c r="L580" s="53"/>
      <c r="M580" s="53"/>
      <c r="N580" s="53"/>
      <c r="O580" s="53"/>
      <c r="P580" s="53"/>
      <c r="Q580" s="53"/>
    </row>
    <row r="581" spans="1:17" ht="15.75" customHeight="1">
      <c r="A581" s="107">
        <f t="shared" si="142"/>
        <v>6</v>
      </c>
      <c r="B581" s="36" t="s">
        <v>32</v>
      </c>
      <c r="C581" s="103">
        <v>4.68</v>
      </c>
      <c r="D581" s="314"/>
      <c r="E581" s="313"/>
      <c r="F581" s="296">
        <f t="shared" si="140"/>
        <v>4.68</v>
      </c>
      <c r="G581" s="293">
        <f t="shared" si="135"/>
        <v>10951.199999999999</v>
      </c>
      <c r="H581" s="382">
        <v>272</v>
      </c>
      <c r="I581" s="296">
        <f t="shared" si="141"/>
        <v>133.01052631578946</v>
      </c>
      <c r="J581" s="293">
        <f t="shared" si="143"/>
        <v>7236</v>
      </c>
      <c r="K581" s="117"/>
      <c r="L581" s="53"/>
      <c r="M581" s="53"/>
      <c r="N581" s="53"/>
      <c r="O581" s="53"/>
      <c r="P581" s="53"/>
      <c r="Q581" s="53"/>
    </row>
    <row r="582" spans="1:17" ht="15.75" customHeight="1">
      <c r="A582" s="107">
        <f t="shared" si="142"/>
        <v>7</v>
      </c>
      <c r="B582" s="36" t="s">
        <v>29</v>
      </c>
      <c r="C582" s="103">
        <v>4.8899999999999997</v>
      </c>
      <c r="D582" s="314"/>
      <c r="E582" s="313">
        <f>C582*5%</f>
        <v>0.2445</v>
      </c>
      <c r="F582" s="296">
        <f t="shared" si="140"/>
        <v>5.1345000000000001</v>
      </c>
      <c r="G582" s="293">
        <f t="shared" si="135"/>
        <v>12014.73</v>
      </c>
      <c r="H582" s="382">
        <v>340</v>
      </c>
      <c r="I582" s="296">
        <f t="shared" si="141"/>
        <v>145.92789473684212</v>
      </c>
      <c r="J582" s="293">
        <f t="shared" si="143"/>
        <v>9923</v>
      </c>
      <c r="K582" s="117"/>
      <c r="L582" s="53"/>
      <c r="M582" s="53"/>
      <c r="N582" s="53"/>
      <c r="O582" s="53"/>
      <c r="P582" s="53"/>
      <c r="Q582" s="53"/>
    </row>
    <row r="583" spans="1:17" ht="15.75" customHeight="1">
      <c r="A583" s="107">
        <f t="shared" si="142"/>
        <v>8</v>
      </c>
      <c r="B583" s="36" t="s">
        <v>699</v>
      </c>
      <c r="C583" s="103">
        <v>5.0199999999999996</v>
      </c>
      <c r="D583" s="314"/>
      <c r="E583" s="313"/>
      <c r="F583" s="296">
        <f t="shared" si="140"/>
        <v>5.0199999999999996</v>
      </c>
      <c r="G583" s="293">
        <f t="shared" si="135"/>
        <v>11746.8</v>
      </c>
      <c r="H583" s="382">
        <v>340</v>
      </c>
      <c r="I583" s="296">
        <f t="shared" si="141"/>
        <v>142.67368421052629</v>
      </c>
      <c r="J583" s="293">
        <f t="shared" si="143"/>
        <v>9702</v>
      </c>
      <c r="K583" s="117"/>
      <c r="L583" s="53"/>
      <c r="M583" s="53"/>
      <c r="N583" s="53"/>
      <c r="O583" s="53"/>
      <c r="P583" s="53"/>
      <c r="Q583" s="53"/>
    </row>
    <row r="584" spans="1:17" ht="15.75" customHeight="1">
      <c r="A584" s="107">
        <f t="shared" si="142"/>
        <v>9</v>
      </c>
      <c r="B584" s="36" t="s">
        <v>185</v>
      </c>
      <c r="C584" s="262">
        <v>4.32</v>
      </c>
      <c r="D584" s="314"/>
      <c r="E584" s="313"/>
      <c r="F584" s="296">
        <f t="shared" si="140"/>
        <v>4.32</v>
      </c>
      <c r="G584" s="293">
        <f t="shared" si="135"/>
        <v>10108.800000000001</v>
      </c>
      <c r="H584" s="382">
        <v>272</v>
      </c>
      <c r="I584" s="296">
        <f t="shared" si="141"/>
        <v>122.77894736842106</v>
      </c>
      <c r="J584" s="293">
        <f t="shared" si="143"/>
        <v>6679</v>
      </c>
      <c r="K584" s="117"/>
      <c r="L584" s="53"/>
      <c r="M584" s="53"/>
      <c r="N584" s="53"/>
      <c r="O584" s="53"/>
      <c r="P584" s="53"/>
      <c r="Q584" s="53"/>
    </row>
    <row r="585" spans="1:17" ht="15.75" customHeight="1">
      <c r="A585" s="107">
        <f t="shared" si="142"/>
        <v>10</v>
      </c>
      <c r="B585" s="36" t="s">
        <v>236</v>
      </c>
      <c r="C585" s="103">
        <v>5.0199999999999996</v>
      </c>
      <c r="D585" s="314">
        <v>0.15</v>
      </c>
      <c r="E585" s="313"/>
      <c r="F585" s="296">
        <f t="shared" si="140"/>
        <v>5.17</v>
      </c>
      <c r="G585" s="293">
        <f t="shared" ref="G585:G648" si="144">F585*2340</f>
        <v>12097.8</v>
      </c>
      <c r="H585" s="382">
        <v>272</v>
      </c>
      <c r="I585" s="296">
        <f t="shared" si="141"/>
        <v>146.93684210526314</v>
      </c>
      <c r="J585" s="293">
        <f t="shared" si="143"/>
        <v>7993</v>
      </c>
      <c r="K585" s="117"/>
      <c r="L585" s="53"/>
      <c r="M585" s="53"/>
      <c r="N585" s="53"/>
      <c r="O585" s="53"/>
      <c r="P585" s="53"/>
      <c r="Q585" s="53"/>
    </row>
    <row r="586" spans="1:17" ht="15.75" customHeight="1">
      <c r="A586" s="107">
        <f t="shared" si="142"/>
        <v>11</v>
      </c>
      <c r="B586" s="35" t="s">
        <v>508</v>
      </c>
      <c r="C586" s="262">
        <v>3</v>
      </c>
      <c r="D586" s="314"/>
      <c r="E586" s="313"/>
      <c r="F586" s="296">
        <f t="shared" si="140"/>
        <v>3</v>
      </c>
      <c r="G586" s="293">
        <f t="shared" si="144"/>
        <v>7020</v>
      </c>
      <c r="H586" s="382">
        <v>272</v>
      </c>
      <c r="I586" s="296">
        <f t="shared" si="141"/>
        <v>85.263157894736835</v>
      </c>
      <c r="J586" s="293">
        <f t="shared" si="143"/>
        <v>4638</v>
      </c>
      <c r="K586" s="117"/>
      <c r="L586" s="53"/>
      <c r="M586" s="53"/>
      <c r="N586" s="53"/>
      <c r="O586" s="53"/>
      <c r="P586" s="53"/>
      <c r="Q586" s="53"/>
    </row>
    <row r="587" spans="1:17" ht="15.75" customHeight="1">
      <c r="A587" s="107">
        <f t="shared" si="142"/>
        <v>12</v>
      </c>
      <c r="B587" s="36" t="s">
        <v>280</v>
      </c>
      <c r="C587" s="262">
        <v>3</v>
      </c>
      <c r="D587" s="314"/>
      <c r="E587" s="313"/>
      <c r="F587" s="296">
        <f t="shared" si="140"/>
        <v>3</v>
      </c>
      <c r="G587" s="293">
        <f t="shared" si="144"/>
        <v>7020</v>
      </c>
      <c r="H587" s="382">
        <v>272</v>
      </c>
      <c r="I587" s="296">
        <f t="shared" si="141"/>
        <v>85.263157894736835</v>
      </c>
      <c r="J587" s="293">
        <f t="shared" si="143"/>
        <v>4638</v>
      </c>
      <c r="K587" s="117"/>
      <c r="L587" s="53"/>
      <c r="M587" s="53"/>
      <c r="N587" s="53"/>
      <c r="O587" s="53"/>
      <c r="P587" s="53"/>
      <c r="Q587" s="53"/>
    </row>
    <row r="588" spans="1:17" ht="15.75" customHeight="1">
      <c r="A588" s="107">
        <f t="shared" si="142"/>
        <v>13</v>
      </c>
      <c r="B588" s="36" t="s">
        <v>33</v>
      </c>
      <c r="C588" s="103">
        <v>4.34</v>
      </c>
      <c r="D588" s="314"/>
      <c r="E588" s="313"/>
      <c r="F588" s="296">
        <f t="shared" si="140"/>
        <v>4.34</v>
      </c>
      <c r="G588" s="293">
        <f t="shared" si="144"/>
        <v>10155.6</v>
      </c>
      <c r="H588" s="382">
        <v>306</v>
      </c>
      <c r="I588" s="296">
        <f t="shared" si="141"/>
        <v>123.34736842105264</v>
      </c>
      <c r="J588" s="293">
        <f t="shared" si="143"/>
        <v>7549</v>
      </c>
      <c r="K588" s="117"/>
      <c r="L588" s="53"/>
      <c r="M588" s="53"/>
      <c r="N588" s="53"/>
      <c r="O588" s="53"/>
      <c r="P588" s="53"/>
      <c r="Q588" s="53"/>
    </row>
    <row r="589" spans="1:17" ht="15.75" customHeight="1">
      <c r="A589" s="107">
        <f t="shared" si="142"/>
        <v>14</v>
      </c>
      <c r="B589" s="36" t="s">
        <v>700</v>
      </c>
      <c r="C589" s="262">
        <v>4</v>
      </c>
      <c r="D589" s="314"/>
      <c r="E589" s="313"/>
      <c r="F589" s="296">
        <f t="shared" si="140"/>
        <v>4</v>
      </c>
      <c r="G589" s="293">
        <f t="shared" si="144"/>
        <v>9360</v>
      </c>
      <c r="H589" s="382">
        <v>272</v>
      </c>
      <c r="I589" s="296">
        <f t="shared" si="141"/>
        <v>113.68421052631579</v>
      </c>
      <c r="J589" s="293">
        <f t="shared" si="143"/>
        <v>6184</v>
      </c>
      <c r="K589" s="117"/>
      <c r="L589" s="53"/>
      <c r="M589" s="53"/>
      <c r="N589" s="53"/>
      <c r="O589" s="53"/>
      <c r="P589" s="53"/>
      <c r="Q589" s="53"/>
    </row>
    <row r="590" spans="1:17" ht="15.75" customHeight="1">
      <c r="A590" s="107">
        <f t="shared" si="142"/>
        <v>15</v>
      </c>
      <c r="B590" s="36" t="s">
        <v>34</v>
      </c>
      <c r="C590" s="103">
        <v>4.68</v>
      </c>
      <c r="D590" s="314"/>
      <c r="E590" s="102"/>
      <c r="F590" s="296">
        <f t="shared" si="140"/>
        <v>4.68</v>
      </c>
      <c r="G590" s="293">
        <f t="shared" si="144"/>
        <v>10951.199999999999</v>
      </c>
      <c r="H590" s="382">
        <v>272</v>
      </c>
      <c r="I590" s="296">
        <f t="shared" si="141"/>
        <v>133.01052631578946</v>
      </c>
      <c r="J590" s="293">
        <f t="shared" si="143"/>
        <v>7236</v>
      </c>
      <c r="K590" s="117"/>
      <c r="L590" s="53"/>
      <c r="M590" s="53"/>
      <c r="N590" s="53"/>
      <c r="O590" s="53"/>
      <c r="P590" s="53"/>
      <c r="Q590" s="53"/>
    </row>
    <row r="591" spans="1:17" ht="15.75" customHeight="1">
      <c r="A591" s="107">
        <f t="shared" si="142"/>
        <v>16</v>
      </c>
      <c r="B591" s="36" t="s">
        <v>30</v>
      </c>
      <c r="C591" s="103">
        <v>4.8899999999999997</v>
      </c>
      <c r="D591" s="314"/>
      <c r="E591" s="313">
        <f>C591*5%</f>
        <v>0.2445</v>
      </c>
      <c r="F591" s="296">
        <f t="shared" si="140"/>
        <v>5.1345000000000001</v>
      </c>
      <c r="G591" s="293">
        <f t="shared" si="144"/>
        <v>12014.73</v>
      </c>
      <c r="H591" s="382">
        <v>272</v>
      </c>
      <c r="I591" s="296">
        <f t="shared" si="141"/>
        <v>145.92789473684212</v>
      </c>
      <c r="J591" s="293">
        <f t="shared" si="143"/>
        <v>7938</v>
      </c>
      <c r="K591" s="117"/>
      <c r="L591" s="53"/>
      <c r="M591" s="53"/>
      <c r="N591" s="53"/>
      <c r="O591" s="53"/>
      <c r="P591" s="53"/>
      <c r="Q591" s="53"/>
    </row>
    <row r="592" spans="1:17" ht="15.75" customHeight="1">
      <c r="A592" s="107">
        <f t="shared" si="142"/>
        <v>17</v>
      </c>
      <c r="B592" s="35" t="s">
        <v>701</v>
      </c>
      <c r="C592" s="262">
        <v>4</v>
      </c>
      <c r="D592" s="314"/>
      <c r="E592" s="102"/>
      <c r="F592" s="296">
        <f t="shared" si="140"/>
        <v>4</v>
      </c>
      <c r="G592" s="293">
        <f t="shared" si="144"/>
        <v>9360</v>
      </c>
      <c r="H592" s="382">
        <v>272</v>
      </c>
      <c r="I592" s="296">
        <f t="shared" si="141"/>
        <v>113.68421052631579</v>
      </c>
      <c r="J592" s="293">
        <f t="shared" si="143"/>
        <v>6184</v>
      </c>
      <c r="K592" s="117"/>
      <c r="L592" s="53"/>
      <c r="M592" s="53"/>
      <c r="N592" s="53"/>
      <c r="O592" s="53"/>
      <c r="P592" s="53"/>
      <c r="Q592" s="53"/>
    </row>
    <row r="593" spans="1:18" ht="15.75" customHeight="1">
      <c r="A593" s="107">
        <f t="shared" si="142"/>
        <v>18</v>
      </c>
      <c r="B593" s="35" t="s">
        <v>594</v>
      </c>
      <c r="C593" s="103">
        <v>4.68</v>
      </c>
      <c r="D593" s="314"/>
      <c r="E593" s="293"/>
      <c r="F593" s="296">
        <f t="shared" si="140"/>
        <v>4.68</v>
      </c>
      <c r="G593" s="293">
        <f t="shared" si="144"/>
        <v>10951.199999999999</v>
      </c>
      <c r="H593" s="382">
        <v>272</v>
      </c>
      <c r="I593" s="296">
        <f t="shared" si="141"/>
        <v>133.01052631578946</v>
      </c>
      <c r="J593" s="293">
        <f t="shared" si="143"/>
        <v>7236</v>
      </c>
      <c r="K593" s="117"/>
      <c r="L593" s="53"/>
      <c r="M593" s="53"/>
      <c r="N593" s="53"/>
      <c r="O593" s="53"/>
      <c r="P593" s="53"/>
      <c r="Q593" s="53"/>
    </row>
    <row r="594" spans="1:18" ht="15.75" customHeight="1">
      <c r="A594" s="107">
        <f t="shared" si="142"/>
        <v>19</v>
      </c>
      <c r="B594" s="35" t="s">
        <v>184</v>
      </c>
      <c r="C594" s="154">
        <v>5.36</v>
      </c>
      <c r="D594" s="314">
        <v>0.2</v>
      </c>
      <c r="E594" s="293"/>
      <c r="F594" s="296">
        <f t="shared" si="140"/>
        <v>5.5600000000000005</v>
      </c>
      <c r="G594" s="293">
        <f t="shared" si="144"/>
        <v>13010.400000000001</v>
      </c>
      <c r="H594" s="382">
        <v>272</v>
      </c>
      <c r="I594" s="296">
        <f t="shared" si="141"/>
        <v>158.02105263157898</v>
      </c>
      <c r="J594" s="293">
        <f t="shared" si="143"/>
        <v>8596</v>
      </c>
      <c r="K594" s="117"/>
      <c r="L594" s="53"/>
      <c r="M594" s="53"/>
      <c r="N594" s="53"/>
      <c r="O594" s="53"/>
      <c r="P594" s="53"/>
      <c r="Q594" s="53"/>
    </row>
    <row r="595" spans="1:18" ht="15.75" customHeight="1">
      <c r="A595" s="107">
        <f t="shared" si="142"/>
        <v>20</v>
      </c>
      <c r="B595" s="35" t="s">
        <v>702</v>
      </c>
      <c r="C595" s="262">
        <v>3</v>
      </c>
      <c r="D595" s="314"/>
      <c r="E595" s="293"/>
      <c r="F595" s="296">
        <f t="shared" si="140"/>
        <v>3</v>
      </c>
      <c r="G595" s="293">
        <f t="shared" si="144"/>
        <v>7020</v>
      </c>
      <c r="H595" s="382">
        <v>272</v>
      </c>
      <c r="I595" s="296">
        <f t="shared" si="141"/>
        <v>85.263157894736835</v>
      </c>
      <c r="J595" s="293">
        <f t="shared" si="143"/>
        <v>4638</v>
      </c>
      <c r="K595" s="117"/>
      <c r="L595" s="53"/>
      <c r="M595" s="53"/>
      <c r="N595" s="53"/>
      <c r="O595" s="53"/>
      <c r="P595" s="53"/>
      <c r="Q595" s="53"/>
    </row>
    <row r="596" spans="1:18" ht="15.75" customHeight="1">
      <c r="A596" s="107">
        <f t="shared" si="142"/>
        <v>21</v>
      </c>
      <c r="B596" s="35" t="s">
        <v>703</v>
      </c>
      <c r="C596" s="103">
        <v>2.34</v>
      </c>
      <c r="D596" s="314"/>
      <c r="E596" s="293"/>
      <c r="F596" s="296">
        <f t="shared" si="140"/>
        <v>2.34</v>
      </c>
      <c r="G596" s="293">
        <f t="shared" si="144"/>
        <v>5475.5999999999995</v>
      </c>
      <c r="H596" s="382">
        <v>204</v>
      </c>
      <c r="I596" s="296">
        <f t="shared" si="141"/>
        <v>66.505263157894731</v>
      </c>
      <c r="J596" s="293">
        <f t="shared" si="143"/>
        <v>2713</v>
      </c>
      <c r="K596" s="117"/>
      <c r="L596" s="53"/>
      <c r="M596" s="53"/>
      <c r="N596" s="53"/>
      <c r="O596" s="53"/>
      <c r="P596" s="53"/>
      <c r="Q596" s="53"/>
    </row>
    <row r="597" spans="1:18" ht="15.75" customHeight="1">
      <c r="A597" s="107">
        <f t="shared" si="142"/>
        <v>22</v>
      </c>
      <c r="B597" s="35" t="s">
        <v>704</v>
      </c>
      <c r="C597" s="103">
        <v>2.34</v>
      </c>
      <c r="D597" s="314"/>
      <c r="E597" s="293"/>
      <c r="F597" s="296">
        <f t="shared" si="140"/>
        <v>2.34</v>
      </c>
      <c r="G597" s="293">
        <f t="shared" si="144"/>
        <v>5475.5999999999995</v>
      </c>
      <c r="H597" s="382">
        <v>408</v>
      </c>
      <c r="I597" s="296">
        <f t="shared" si="141"/>
        <v>66.505263157894731</v>
      </c>
      <c r="J597" s="293">
        <f t="shared" si="143"/>
        <v>5427</v>
      </c>
      <c r="K597" s="117"/>
      <c r="L597" s="53"/>
      <c r="M597" s="53"/>
      <c r="N597" s="53"/>
      <c r="O597" s="53"/>
      <c r="P597" s="53"/>
      <c r="Q597" s="53"/>
    </row>
    <row r="598" spans="1:18" s="62" customFormat="1" ht="14.25">
      <c r="A598" s="111">
        <f>A575+1</f>
        <v>13</v>
      </c>
      <c r="B598" s="114" t="s">
        <v>127</v>
      </c>
      <c r="C598" s="115">
        <f t="shared" ref="C598:J598" si="145">SUM(C599:C619)</f>
        <v>90.269999999999982</v>
      </c>
      <c r="D598" s="115">
        <f t="shared" si="145"/>
        <v>0.2</v>
      </c>
      <c r="E598" s="115">
        <f t="shared" si="145"/>
        <v>1.3463000000000001</v>
      </c>
      <c r="F598" s="115">
        <f t="shared" si="145"/>
        <v>91.816299999999984</v>
      </c>
      <c r="G598" s="115">
        <f t="shared" si="145"/>
        <v>214850.14199999999</v>
      </c>
      <c r="H598" s="115">
        <f t="shared" si="145"/>
        <v>1377</v>
      </c>
      <c r="I598" s="115">
        <f t="shared" si="145"/>
        <v>2609.5158947368423</v>
      </c>
      <c r="J598" s="115">
        <f t="shared" si="145"/>
        <v>34980</v>
      </c>
      <c r="K598" s="114"/>
      <c r="L598" s="63"/>
      <c r="M598" s="63"/>
      <c r="N598" s="63"/>
      <c r="O598" s="63"/>
      <c r="P598" s="63"/>
      <c r="Q598" s="63"/>
      <c r="R598" s="54"/>
    </row>
    <row r="599" spans="1:18" ht="15" customHeight="1">
      <c r="A599" s="102">
        <v>1</v>
      </c>
      <c r="B599" s="130" t="s">
        <v>705</v>
      </c>
      <c r="C599" s="314">
        <v>5.7</v>
      </c>
      <c r="D599" s="314"/>
      <c r="E599" s="154">
        <f>C599*12%</f>
        <v>0.68399999999999994</v>
      </c>
      <c r="F599" s="296">
        <f t="shared" ref="F599:F615" si="146">C599+D599+E599</f>
        <v>6.3840000000000003</v>
      </c>
      <c r="G599" s="293">
        <f t="shared" si="144"/>
        <v>14938.560000000001</v>
      </c>
      <c r="H599" s="371">
        <v>80</v>
      </c>
      <c r="I599" s="296">
        <f t="shared" ref="I599:I615" si="147">(G599*12*35)/(19*35*52)</f>
        <v>181.44000000000003</v>
      </c>
      <c r="J599" s="293">
        <f t="shared" si="143"/>
        <v>2903</v>
      </c>
      <c r="K599" s="117"/>
      <c r="L599" s="53"/>
      <c r="M599" s="53"/>
      <c r="N599" s="53"/>
      <c r="O599" s="53"/>
      <c r="P599" s="53"/>
      <c r="Q599" s="53"/>
    </row>
    <row r="600" spans="1:18" ht="15" customHeight="1">
      <c r="A600" s="126">
        <v>2</v>
      </c>
      <c r="B600" s="130" t="s">
        <v>706</v>
      </c>
      <c r="C600" s="315">
        <v>5.0199999999999996</v>
      </c>
      <c r="D600" s="314"/>
      <c r="E600" s="154"/>
      <c r="F600" s="296">
        <f t="shared" si="146"/>
        <v>5.0199999999999996</v>
      </c>
      <c r="G600" s="293">
        <f t="shared" si="144"/>
        <v>11746.8</v>
      </c>
      <c r="H600" s="371">
        <v>65</v>
      </c>
      <c r="I600" s="296">
        <f t="shared" si="147"/>
        <v>142.67368421052629</v>
      </c>
      <c r="J600" s="293">
        <f t="shared" si="143"/>
        <v>1855</v>
      </c>
      <c r="K600" s="117"/>
      <c r="L600" s="53"/>
      <c r="M600" s="53"/>
      <c r="N600" s="53"/>
      <c r="O600" s="53"/>
      <c r="P600" s="53"/>
      <c r="Q600" s="53"/>
    </row>
    <row r="601" spans="1:18" ht="15" customHeight="1">
      <c r="A601" s="102">
        <v>3</v>
      </c>
      <c r="B601" s="130" t="s">
        <v>72</v>
      </c>
      <c r="C601" s="315">
        <v>4.8899999999999997</v>
      </c>
      <c r="D601" s="314"/>
      <c r="E601" s="154"/>
      <c r="F601" s="296">
        <f t="shared" si="146"/>
        <v>4.8899999999999997</v>
      </c>
      <c r="G601" s="293">
        <f t="shared" si="144"/>
        <v>11442.599999999999</v>
      </c>
      <c r="H601" s="371">
        <v>45</v>
      </c>
      <c r="I601" s="296">
        <f t="shared" si="147"/>
        <v>138.97894736842102</v>
      </c>
      <c r="J601" s="293">
        <f t="shared" si="143"/>
        <v>1251</v>
      </c>
      <c r="K601" s="117"/>
      <c r="L601" s="53"/>
      <c r="M601" s="53"/>
      <c r="N601" s="53"/>
      <c r="O601" s="53"/>
      <c r="P601" s="53"/>
      <c r="Q601" s="53"/>
    </row>
    <row r="602" spans="1:18" ht="15" customHeight="1">
      <c r="A602" s="126">
        <v>4</v>
      </c>
      <c r="B602" s="130" t="s">
        <v>187</v>
      </c>
      <c r="C602" s="315">
        <v>4.8899999999999997</v>
      </c>
      <c r="D602" s="314"/>
      <c r="E602" s="154">
        <f>C602*7%</f>
        <v>0.34229999999999999</v>
      </c>
      <c r="F602" s="296">
        <f t="shared" si="146"/>
        <v>5.2322999999999995</v>
      </c>
      <c r="G602" s="293">
        <f t="shared" si="144"/>
        <v>12243.581999999999</v>
      </c>
      <c r="H602" s="371">
        <v>114</v>
      </c>
      <c r="I602" s="296">
        <f t="shared" si="147"/>
        <v>148.7074736842105</v>
      </c>
      <c r="J602" s="293">
        <f t="shared" si="143"/>
        <v>3391</v>
      </c>
      <c r="K602" s="117"/>
      <c r="L602" s="53"/>
      <c r="M602" s="53"/>
      <c r="N602" s="53"/>
      <c r="O602" s="53"/>
      <c r="P602" s="53"/>
      <c r="Q602" s="53"/>
    </row>
    <row r="603" spans="1:18" ht="15" customHeight="1">
      <c r="A603" s="102">
        <v>5</v>
      </c>
      <c r="B603" s="130" t="s">
        <v>707</v>
      </c>
      <c r="C603" s="315">
        <v>5.0199999999999996</v>
      </c>
      <c r="D603" s="314"/>
      <c r="E603" s="154"/>
      <c r="F603" s="296">
        <f t="shared" si="146"/>
        <v>5.0199999999999996</v>
      </c>
      <c r="G603" s="293">
        <f t="shared" si="144"/>
        <v>11746.8</v>
      </c>
      <c r="H603" s="371">
        <v>75</v>
      </c>
      <c r="I603" s="296">
        <f t="shared" si="147"/>
        <v>142.67368421052629</v>
      </c>
      <c r="J603" s="293">
        <f t="shared" si="143"/>
        <v>2140</v>
      </c>
      <c r="K603" s="117"/>
      <c r="L603" s="53"/>
      <c r="M603" s="53"/>
      <c r="N603" s="53"/>
      <c r="O603" s="53"/>
      <c r="P603" s="53"/>
      <c r="Q603" s="53"/>
    </row>
    <row r="604" spans="1:18" ht="15" customHeight="1">
      <c r="A604" s="126">
        <v>6</v>
      </c>
      <c r="B604" s="196" t="s">
        <v>220</v>
      </c>
      <c r="C604" s="316">
        <v>4.8899999999999997</v>
      </c>
      <c r="D604" s="314"/>
      <c r="E604" s="154"/>
      <c r="F604" s="296">
        <f t="shared" si="146"/>
        <v>4.8899999999999997</v>
      </c>
      <c r="G604" s="293">
        <f t="shared" si="144"/>
        <v>11442.599999999999</v>
      </c>
      <c r="H604" s="371">
        <v>110</v>
      </c>
      <c r="I604" s="296">
        <f t="shared" si="147"/>
        <v>138.97894736842102</v>
      </c>
      <c r="J604" s="293">
        <f t="shared" si="143"/>
        <v>3058</v>
      </c>
      <c r="K604" s="117"/>
      <c r="L604" s="53"/>
      <c r="M604" s="53"/>
      <c r="N604" s="53"/>
      <c r="O604" s="53"/>
      <c r="P604" s="53"/>
      <c r="Q604" s="53"/>
    </row>
    <row r="605" spans="1:18" ht="15" customHeight="1">
      <c r="A605" s="102">
        <v>7</v>
      </c>
      <c r="B605" s="130" t="s">
        <v>221</v>
      </c>
      <c r="C605" s="315">
        <v>4.68</v>
      </c>
      <c r="D605" s="314"/>
      <c r="E605" s="154"/>
      <c r="F605" s="296">
        <f t="shared" si="146"/>
        <v>4.68</v>
      </c>
      <c r="G605" s="293">
        <f t="shared" si="144"/>
        <v>10951.199999999999</v>
      </c>
      <c r="H605" s="371">
        <v>50</v>
      </c>
      <c r="I605" s="296">
        <f t="shared" si="147"/>
        <v>133.01052631578946</v>
      </c>
      <c r="J605" s="293">
        <f t="shared" si="143"/>
        <v>1330</v>
      </c>
      <c r="K605" s="117"/>
      <c r="L605" s="53"/>
      <c r="M605" s="53"/>
      <c r="N605" s="53"/>
      <c r="O605" s="53"/>
      <c r="P605" s="53"/>
      <c r="Q605" s="53"/>
    </row>
    <row r="606" spans="1:18" ht="15" customHeight="1">
      <c r="A606" s="126">
        <v>8</v>
      </c>
      <c r="B606" s="130" t="s">
        <v>708</v>
      </c>
      <c r="C606" s="315">
        <v>3.96</v>
      </c>
      <c r="D606" s="314"/>
      <c r="E606" s="154"/>
      <c r="F606" s="296">
        <f t="shared" si="146"/>
        <v>3.96</v>
      </c>
      <c r="G606" s="293">
        <f t="shared" si="144"/>
        <v>9266.4</v>
      </c>
      <c r="H606" s="371">
        <v>65</v>
      </c>
      <c r="I606" s="296">
        <f t="shared" si="147"/>
        <v>112.54736842105262</v>
      </c>
      <c r="J606" s="293">
        <f t="shared" si="143"/>
        <v>1463</v>
      </c>
      <c r="K606" s="117"/>
      <c r="L606" s="53"/>
      <c r="M606" s="53"/>
      <c r="N606" s="53"/>
      <c r="O606" s="53"/>
      <c r="P606" s="53"/>
      <c r="Q606" s="53"/>
    </row>
    <row r="607" spans="1:18" ht="15" customHeight="1">
      <c r="A607" s="102">
        <v>9</v>
      </c>
      <c r="B607" s="130" t="s">
        <v>222</v>
      </c>
      <c r="C607" s="315">
        <v>4.34</v>
      </c>
      <c r="D607" s="314"/>
      <c r="E607" s="154"/>
      <c r="F607" s="296">
        <f t="shared" si="146"/>
        <v>4.34</v>
      </c>
      <c r="G607" s="293">
        <f t="shared" si="144"/>
        <v>10155.6</v>
      </c>
      <c r="H607" s="371">
        <v>49</v>
      </c>
      <c r="I607" s="296">
        <f t="shared" si="147"/>
        <v>123.34736842105264</v>
      </c>
      <c r="J607" s="293">
        <f t="shared" si="143"/>
        <v>1209</v>
      </c>
      <c r="K607" s="117"/>
      <c r="L607" s="53"/>
      <c r="M607" s="53"/>
      <c r="N607" s="53"/>
      <c r="O607" s="53"/>
      <c r="P607" s="53"/>
      <c r="Q607" s="53"/>
    </row>
    <row r="608" spans="1:18" ht="15" customHeight="1">
      <c r="A608" s="126">
        <v>10</v>
      </c>
      <c r="B608" s="130" t="s">
        <v>223</v>
      </c>
      <c r="C608" s="315">
        <v>3.99</v>
      </c>
      <c r="D608" s="314"/>
      <c r="E608" s="154"/>
      <c r="F608" s="296">
        <f t="shared" si="146"/>
        <v>3.99</v>
      </c>
      <c r="G608" s="293">
        <f t="shared" si="144"/>
        <v>9336.6</v>
      </c>
      <c r="H608" s="371">
        <v>80</v>
      </c>
      <c r="I608" s="296">
        <f t="shared" si="147"/>
        <v>113.40000000000002</v>
      </c>
      <c r="J608" s="293">
        <f t="shared" si="143"/>
        <v>1814</v>
      </c>
      <c r="K608" s="117"/>
      <c r="L608" s="53"/>
      <c r="M608" s="53"/>
      <c r="N608" s="53"/>
      <c r="O608" s="53"/>
      <c r="P608" s="53"/>
      <c r="Q608" s="53"/>
    </row>
    <row r="609" spans="1:18" ht="15" customHeight="1">
      <c r="A609" s="102">
        <v>11</v>
      </c>
      <c r="B609" s="130" t="s">
        <v>709</v>
      </c>
      <c r="C609" s="315">
        <v>4</v>
      </c>
      <c r="D609" s="314"/>
      <c r="E609" s="154"/>
      <c r="F609" s="296">
        <f t="shared" si="146"/>
        <v>4</v>
      </c>
      <c r="G609" s="293">
        <f t="shared" si="144"/>
        <v>9360</v>
      </c>
      <c r="H609" s="371">
        <v>80</v>
      </c>
      <c r="I609" s="296">
        <f t="shared" si="147"/>
        <v>113.68421052631579</v>
      </c>
      <c r="J609" s="293">
        <f t="shared" si="143"/>
        <v>1819</v>
      </c>
      <c r="K609" s="117"/>
      <c r="L609" s="53"/>
      <c r="M609" s="53"/>
      <c r="N609" s="53"/>
      <c r="O609" s="53"/>
      <c r="P609" s="53"/>
      <c r="Q609" s="53"/>
    </row>
    <row r="610" spans="1:18" ht="15" customHeight="1">
      <c r="A610" s="126">
        <v>12</v>
      </c>
      <c r="B610" s="130" t="s">
        <v>186</v>
      </c>
      <c r="C610" s="315">
        <v>3.96</v>
      </c>
      <c r="D610" s="314"/>
      <c r="E610" s="154"/>
      <c r="F610" s="296">
        <f t="shared" si="146"/>
        <v>3.96</v>
      </c>
      <c r="G610" s="293">
        <f t="shared" si="144"/>
        <v>9266.4</v>
      </c>
      <c r="H610" s="371">
        <v>75</v>
      </c>
      <c r="I610" s="296">
        <f t="shared" si="147"/>
        <v>112.54736842105262</v>
      </c>
      <c r="J610" s="293">
        <f t="shared" si="143"/>
        <v>1688</v>
      </c>
      <c r="K610" s="117"/>
      <c r="L610" s="53"/>
      <c r="M610" s="53"/>
      <c r="N610" s="53"/>
      <c r="O610" s="53"/>
      <c r="P610" s="53"/>
      <c r="Q610" s="53"/>
    </row>
    <row r="611" spans="1:18" ht="15" customHeight="1">
      <c r="A611" s="102">
        <v>13</v>
      </c>
      <c r="B611" s="130" t="s">
        <v>285</v>
      </c>
      <c r="C611" s="315">
        <v>3.99</v>
      </c>
      <c r="D611" s="314"/>
      <c r="E611" s="154"/>
      <c r="F611" s="296">
        <f t="shared" si="146"/>
        <v>3.99</v>
      </c>
      <c r="G611" s="293">
        <f t="shared" si="144"/>
        <v>9336.6</v>
      </c>
      <c r="H611" s="371">
        <v>75</v>
      </c>
      <c r="I611" s="296">
        <f t="shared" si="147"/>
        <v>113.40000000000002</v>
      </c>
      <c r="J611" s="293">
        <f t="shared" si="143"/>
        <v>1701</v>
      </c>
      <c r="K611" s="117"/>
      <c r="L611" s="53"/>
      <c r="M611" s="53"/>
      <c r="N611" s="53"/>
      <c r="O611" s="53"/>
      <c r="P611" s="53"/>
      <c r="Q611" s="53"/>
    </row>
    <row r="612" spans="1:18" ht="15" customHeight="1">
      <c r="A612" s="126">
        <v>14</v>
      </c>
      <c r="B612" s="130" t="s">
        <v>710</v>
      </c>
      <c r="C612" s="315">
        <v>3.65</v>
      </c>
      <c r="D612" s="314">
        <v>0.2</v>
      </c>
      <c r="E612" s="154"/>
      <c r="F612" s="296">
        <f t="shared" si="146"/>
        <v>3.85</v>
      </c>
      <c r="G612" s="293">
        <f t="shared" si="144"/>
        <v>9009</v>
      </c>
      <c r="H612" s="371">
        <v>62</v>
      </c>
      <c r="I612" s="296">
        <f t="shared" si="147"/>
        <v>109.42105263157895</v>
      </c>
      <c r="J612" s="293">
        <f t="shared" si="143"/>
        <v>1357</v>
      </c>
      <c r="K612" s="117"/>
      <c r="L612" s="53"/>
      <c r="M612" s="53"/>
      <c r="N612" s="53"/>
      <c r="O612" s="53"/>
      <c r="P612" s="53"/>
      <c r="Q612" s="53"/>
    </row>
    <row r="613" spans="1:18" ht="15" customHeight="1">
      <c r="A613" s="102">
        <v>15</v>
      </c>
      <c r="B613" s="130" t="s">
        <v>711</v>
      </c>
      <c r="C613" s="315">
        <v>3.66</v>
      </c>
      <c r="D613" s="314"/>
      <c r="E613" s="154"/>
      <c r="F613" s="296">
        <f t="shared" si="146"/>
        <v>3.66</v>
      </c>
      <c r="G613" s="293">
        <f t="shared" si="144"/>
        <v>8564.4</v>
      </c>
      <c r="H613" s="371">
        <v>50</v>
      </c>
      <c r="I613" s="296">
        <f t="shared" si="147"/>
        <v>104.02105263157894</v>
      </c>
      <c r="J613" s="293">
        <f t="shared" si="143"/>
        <v>1040</v>
      </c>
      <c r="K613" s="117"/>
      <c r="L613" s="53"/>
      <c r="M613" s="53"/>
      <c r="N613" s="53"/>
      <c r="O613" s="53"/>
      <c r="P613" s="53"/>
      <c r="Q613" s="53"/>
    </row>
    <row r="614" spans="1:18" ht="15" customHeight="1">
      <c r="A614" s="126">
        <v>16</v>
      </c>
      <c r="B614" s="130" t="s">
        <v>712</v>
      </c>
      <c r="C614" s="315">
        <v>3.66</v>
      </c>
      <c r="D614" s="314"/>
      <c r="E614" s="154"/>
      <c r="F614" s="296">
        <f t="shared" si="146"/>
        <v>3.66</v>
      </c>
      <c r="G614" s="293">
        <f t="shared" si="144"/>
        <v>8564.4</v>
      </c>
      <c r="H614" s="371">
        <v>42</v>
      </c>
      <c r="I614" s="296">
        <f t="shared" si="147"/>
        <v>104.02105263157894</v>
      </c>
      <c r="J614" s="293">
        <f t="shared" si="143"/>
        <v>874</v>
      </c>
      <c r="K614" s="117"/>
      <c r="L614" s="53"/>
      <c r="M614" s="53"/>
      <c r="N614" s="53"/>
      <c r="O614" s="53"/>
      <c r="P614" s="53"/>
      <c r="Q614" s="53"/>
    </row>
    <row r="615" spans="1:18" ht="15" customHeight="1">
      <c r="A615" s="126">
        <v>17</v>
      </c>
      <c r="B615" s="196" t="s">
        <v>713</v>
      </c>
      <c r="C615" s="317">
        <v>3.99</v>
      </c>
      <c r="D615" s="314"/>
      <c r="E615" s="154"/>
      <c r="F615" s="296">
        <f t="shared" si="146"/>
        <v>3.99</v>
      </c>
      <c r="G615" s="293">
        <f t="shared" si="144"/>
        <v>9336.6</v>
      </c>
      <c r="H615" s="371">
        <v>50</v>
      </c>
      <c r="I615" s="296">
        <f t="shared" si="147"/>
        <v>113.40000000000002</v>
      </c>
      <c r="J615" s="293">
        <f t="shared" si="143"/>
        <v>1134</v>
      </c>
      <c r="K615" s="117"/>
      <c r="L615" s="53"/>
      <c r="M615" s="53"/>
      <c r="N615" s="53"/>
      <c r="O615" s="53"/>
      <c r="P615" s="53"/>
      <c r="Q615" s="53"/>
    </row>
    <row r="616" spans="1:18" ht="15" customHeight="1">
      <c r="A616" s="126">
        <v>18</v>
      </c>
      <c r="B616" s="130" t="s">
        <v>714</v>
      </c>
      <c r="C616" s="317">
        <v>4</v>
      </c>
      <c r="D616" s="314"/>
      <c r="E616" s="154">
        <f>C616*8%</f>
        <v>0.32</v>
      </c>
      <c r="F616" s="296">
        <f t="shared" ref="F616:F619" si="148">C616+D616+E616</f>
        <v>4.32</v>
      </c>
      <c r="G616" s="293">
        <f t="shared" si="144"/>
        <v>10108.800000000001</v>
      </c>
      <c r="H616" s="371">
        <v>80</v>
      </c>
      <c r="I616" s="296">
        <f t="shared" ref="I616:I640" si="149">(G616*12*35)/(19*35*52)</f>
        <v>122.77894736842106</v>
      </c>
      <c r="J616" s="293">
        <f t="shared" si="143"/>
        <v>1964</v>
      </c>
      <c r="K616" s="117"/>
      <c r="L616" s="53"/>
      <c r="M616" s="53"/>
      <c r="N616" s="53"/>
      <c r="O616" s="53"/>
      <c r="P616" s="53"/>
      <c r="Q616" s="53"/>
    </row>
    <row r="617" spans="1:18" ht="15" customHeight="1">
      <c r="A617" s="126">
        <v>19</v>
      </c>
      <c r="B617" s="130" t="s">
        <v>567</v>
      </c>
      <c r="C617" s="315">
        <v>3.66</v>
      </c>
      <c r="D617" s="314"/>
      <c r="E617" s="154"/>
      <c r="F617" s="296">
        <f t="shared" si="148"/>
        <v>3.66</v>
      </c>
      <c r="G617" s="293">
        <f t="shared" si="144"/>
        <v>8564.4</v>
      </c>
      <c r="H617" s="371">
        <v>30</v>
      </c>
      <c r="I617" s="296">
        <f t="shared" si="149"/>
        <v>104.02105263157894</v>
      </c>
      <c r="J617" s="293">
        <f t="shared" si="143"/>
        <v>624</v>
      </c>
      <c r="K617" s="117"/>
      <c r="L617" s="53"/>
      <c r="M617" s="53"/>
      <c r="N617" s="53"/>
      <c r="O617" s="53"/>
      <c r="P617" s="53"/>
      <c r="Q617" s="53"/>
    </row>
    <row r="618" spans="1:18" ht="15" customHeight="1">
      <c r="A618" s="126">
        <v>20</v>
      </c>
      <c r="B618" s="130" t="s">
        <v>224</v>
      </c>
      <c r="C618" s="315">
        <v>4</v>
      </c>
      <c r="D618" s="314"/>
      <c r="E618" s="154"/>
      <c r="F618" s="296">
        <f t="shared" si="148"/>
        <v>4</v>
      </c>
      <c r="G618" s="293">
        <f t="shared" si="144"/>
        <v>9360</v>
      </c>
      <c r="H618" s="371">
        <v>50</v>
      </c>
      <c r="I618" s="296">
        <f t="shared" si="149"/>
        <v>113.68421052631579</v>
      </c>
      <c r="J618" s="293">
        <f t="shared" si="143"/>
        <v>1137</v>
      </c>
      <c r="K618" s="117"/>
      <c r="L618" s="53"/>
      <c r="M618" s="53"/>
      <c r="N618" s="53"/>
      <c r="O618" s="53"/>
      <c r="P618" s="53"/>
      <c r="Q618" s="53"/>
    </row>
    <row r="619" spans="1:18" ht="15" customHeight="1">
      <c r="A619" s="126">
        <v>21</v>
      </c>
      <c r="B619" s="130" t="s">
        <v>479</v>
      </c>
      <c r="C619" s="314">
        <v>4.32</v>
      </c>
      <c r="D619" s="314"/>
      <c r="E619" s="154"/>
      <c r="F619" s="296">
        <f t="shared" si="148"/>
        <v>4.32</v>
      </c>
      <c r="G619" s="293">
        <f t="shared" si="144"/>
        <v>10108.800000000001</v>
      </c>
      <c r="H619" s="371">
        <v>50</v>
      </c>
      <c r="I619" s="296">
        <f t="shared" si="149"/>
        <v>122.77894736842106</v>
      </c>
      <c r="J619" s="293">
        <f t="shared" si="143"/>
        <v>1228</v>
      </c>
      <c r="K619" s="117"/>
      <c r="L619" s="53"/>
      <c r="M619" s="53"/>
      <c r="N619" s="53"/>
      <c r="O619" s="53"/>
      <c r="P619" s="53"/>
      <c r="Q619" s="53"/>
    </row>
    <row r="620" spans="1:18" s="62" customFormat="1" ht="14.25">
      <c r="A620" s="111">
        <v>14</v>
      </c>
      <c r="B620" s="127" t="s">
        <v>286</v>
      </c>
      <c r="C620" s="115">
        <f t="shared" ref="C620:J620" si="150">SUM(C621:C656)</f>
        <v>139.24000000000004</v>
      </c>
      <c r="D620" s="115">
        <f t="shared" si="150"/>
        <v>2.4999999999999996</v>
      </c>
      <c r="E620" s="115">
        <f t="shared" si="150"/>
        <v>0.2445</v>
      </c>
      <c r="F620" s="115">
        <f t="shared" si="150"/>
        <v>141.98450000000003</v>
      </c>
      <c r="G620" s="115">
        <f t="shared" si="150"/>
        <v>332243.73</v>
      </c>
      <c r="H620" s="115">
        <f t="shared" si="150"/>
        <v>7278</v>
      </c>
      <c r="I620" s="115">
        <f t="shared" si="150"/>
        <v>3727.561304347827</v>
      </c>
      <c r="J620" s="115">
        <f t="shared" si="150"/>
        <v>147229</v>
      </c>
      <c r="K620" s="128"/>
      <c r="L620" s="63"/>
      <c r="M620" s="63"/>
      <c r="N620" s="63"/>
      <c r="O620" s="63"/>
      <c r="P620" s="63"/>
      <c r="Q620" s="63"/>
      <c r="R620" s="54"/>
    </row>
    <row r="621" spans="1:18" ht="15" customHeight="1">
      <c r="A621" s="107">
        <v>1</v>
      </c>
      <c r="B621" s="197" t="s">
        <v>787</v>
      </c>
      <c r="C621" s="198">
        <v>5.0199999999999996</v>
      </c>
      <c r="D621" s="198">
        <v>0.45</v>
      </c>
      <c r="E621" s="318"/>
      <c r="F621" s="296">
        <f t="shared" ref="F621:F629" si="151">C621+D621+E621</f>
        <v>5.47</v>
      </c>
      <c r="G621" s="293">
        <f t="shared" si="144"/>
        <v>12799.8</v>
      </c>
      <c r="H621" s="293">
        <v>29</v>
      </c>
      <c r="I621" s="296">
        <f t="shared" si="149"/>
        <v>155.46315789473681</v>
      </c>
      <c r="J621" s="293">
        <f t="shared" si="143"/>
        <v>902</v>
      </c>
      <c r="K621" s="117"/>
      <c r="L621" s="53"/>
      <c r="M621" s="53"/>
      <c r="N621" s="53"/>
      <c r="O621" s="53"/>
      <c r="P621" s="53"/>
      <c r="Q621" s="53"/>
    </row>
    <row r="622" spans="1:18" ht="15" customHeight="1">
      <c r="A622" s="107">
        <f t="shared" ref="A622:A629" si="152">A621+1</f>
        <v>2</v>
      </c>
      <c r="B622" s="197" t="s">
        <v>788</v>
      </c>
      <c r="C622" s="319">
        <v>4.34</v>
      </c>
      <c r="D622" s="199">
        <v>0.35</v>
      </c>
      <c r="E622" s="318"/>
      <c r="F622" s="296">
        <f t="shared" si="151"/>
        <v>4.6899999999999995</v>
      </c>
      <c r="G622" s="293">
        <f t="shared" si="144"/>
        <v>10974.599999999999</v>
      </c>
      <c r="H622" s="293">
        <v>46</v>
      </c>
      <c r="I622" s="296">
        <f t="shared" si="149"/>
        <v>133.29473684210524</v>
      </c>
      <c r="J622" s="293">
        <f t="shared" si="143"/>
        <v>1226</v>
      </c>
      <c r="K622" s="117"/>
      <c r="L622" s="53"/>
      <c r="M622" s="53"/>
      <c r="N622" s="53"/>
      <c r="O622" s="53"/>
      <c r="P622" s="53"/>
      <c r="Q622" s="53"/>
    </row>
    <row r="623" spans="1:18" ht="15" customHeight="1">
      <c r="A623" s="107">
        <f t="shared" si="152"/>
        <v>3</v>
      </c>
      <c r="B623" s="197" t="s">
        <v>525</v>
      </c>
      <c r="C623" s="198">
        <v>3</v>
      </c>
      <c r="D623" s="198">
        <v>0.2</v>
      </c>
      <c r="E623" s="318"/>
      <c r="F623" s="296">
        <f t="shared" si="151"/>
        <v>3.2</v>
      </c>
      <c r="G623" s="293">
        <f t="shared" si="144"/>
        <v>7488</v>
      </c>
      <c r="H623" s="293">
        <v>148</v>
      </c>
      <c r="I623" s="296">
        <f t="shared" si="149"/>
        <v>90.94736842105263</v>
      </c>
      <c r="J623" s="293">
        <f t="shared" si="143"/>
        <v>2692</v>
      </c>
      <c r="K623" s="117"/>
      <c r="L623" s="53"/>
      <c r="M623" s="53"/>
      <c r="N623" s="53"/>
      <c r="O623" s="53"/>
      <c r="P623" s="53"/>
      <c r="Q623" s="53"/>
    </row>
    <row r="624" spans="1:18" ht="15" customHeight="1">
      <c r="A624" s="107">
        <f t="shared" si="152"/>
        <v>4</v>
      </c>
      <c r="B624" s="197" t="s">
        <v>789</v>
      </c>
      <c r="C624" s="198">
        <v>3.66</v>
      </c>
      <c r="D624" s="198">
        <v>0.15</v>
      </c>
      <c r="E624" s="318"/>
      <c r="F624" s="296">
        <f t="shared" si="151"/>
        <v>3.81</v>
      </c>
      <c r="G624" s="293">
        <f t="shared" si="144"/>
        <v>8915.4</v>
      </c>
      <c r="H624" s="293">
        <v>168</v>
      </c>
      <c r="I624" s="296">
        <f t="shared" si="149"/>
        <v>108.28421052631577</v>
      </c>
      <c r="J624" s="293">
        <f t="shared" si="143"/>
        <v>3638</v>
      </c>
      <c r="K624" s="117"/>
      <c r="L624" s="53"/>
      <c r="M624" s="53"/>
      <c r="N624" s="53"/>
      <c r="O624" s="53"/>
      <c r="P624" s="53"/>
      <c r="Q624" s="53"/>
    </row>
    <row r="625" spans="1:18" ht="15" customHeight="1">
      <c r="A625" s="107">
        <f t="shared" si="152"/>
        <v>5</v>
      </c>
      <c r="B625" s="200" t="s">
        <v>303</v>
      </c>
      <c r="C625" s="198">
        <v>4.68</v>
      </c>
      <c r="D625" s="201"/>
      <c r="E625" s="318"/>
      <c r="F625" s="296">
        <f t="shared" si="151"/>
        <v>4.68</v>
      </c>
      <c r="G625" s="293">
        <f t="shared" si="144"/>
        <v>10951.199999999999</v>
      </c>
      <c r="H625" s="293">
        <v>79</v>
      </c>
      <c r="I625" s="296">
        <f t="shared" si="149"/>
        <v>133.01052631578946</v>
      </c>
      <c r="J625" s="293">
        <f t="shared" si="143"/>
        <v>2102</v>
      </c>
      <c r="K625" s="117"/>
      <c r="L625" s="53"/>
      <c r="M625" s="53"/>
      <c r="N625" s="53"/>
      <c r="O625" s="53"/>
      <c r="P625" s="53"/>
      <c r="Q625" s="53"/>
    </row>
    <row r="626" spans="1:18" ht="15" customHeight="1">
      <c r="A626" s="107">
        <f t="shared" si="152"/>
        <v>6</v>
      </c>
      <c r="B626" s="197" t="s">
        <v>520</v>
      </c>
      <c r="C626" s="198">
        <v>3.03</v>
      </c>
      <c r="D626" s="198"/>
      <c r="E626" s="318"/>
      <c r="F626" s="296">
        <f t="shared" si="151"/>
        <v>3.03</v>
      </c>
      <c r="G626" s="293">
        <f t="shared" si="144"/>
        <v>7090.2</v>
      </c>
      <c r="H626" s="293">
        <v>56</v>
      </c>
      <c r="I626" s="296">
        <f t="shared" si="149"/>
        <v>86.115789473684217</v>
      </c>
      <c r="J626" s="293">
        <f t="shared" si="143"/>
        <v>964</v>
      </c>
      <c r="K626" s="117"/>
      <c r="L626" s="53"/>
      <c r="M626" s="53"/>
      <c r="N626" s="53"/>
      <c r="O626" s="53"/>
      <c r="P626" s="53"/>
      <c r="Q626" s="53"/>
    </row>
    <row r="627" spans="1:18" ht="15" customHeight="1">
      <c r="A627" s="107">
        <f t="shared" si="152"/>
        <v>7</v>
      </c>
      <c r="B627" s="197" t="s">
        <v>790</v>
      </c>
      <c r="C627" s="320">
        <v>4.68</v>
      </c>
      <c r="D627" s="202">
        <v>0.15</v>
      </c>
      <c r="E627" s="318"/>
      <c r="F627" s="296">
        <f t="shared" si="151"/>
        <v>4.83</v>
      </c>
      <c r="G627" s="293">
        <f t="shared" si="144"/>
        <v>11302.2</v>
      </c>
      <c r="H627" s="293">
        <v>201</v>
      </c>
      <c r="I627" s="296">
        <f t="shared" si="149"/>
        <v>137.27368421052634</v>
      </c>
      <c r="J627" s="293">
        <f t="shared" si="143"/>
        <v>5518</v>
      </c>
      <c r="K627" s="117"/>
      <c r="L627" s="53"/>
      <c r="M627" s="53"/>
      <c r="N627" s="53"/>
      <c r="O627" s="53"/>
      <c r="P627" s="53"/>
      <c r="Q627" s="53"/>
    </row>
    <row r="628" spans="1:18" ht="15" customHeight="1">
      <c r="A628" s="107">
        <f t="shared" si="152"/>
        <v>8</v>
      </c>
      <c r="B628" s="197" t="s">
        <v>521</v>
      </c>
      <c r="C628" s="198">
        <v>5.0199999999999996</v>
      </c>
      <c r="D628" s="198">
        <v>0.2</v>
      </c>
      <c r="E628" s="318"/>
      <c r="F628" s="296">
        <f t="shared" si="151"/>
        <v>5.22</v>
      </c>
      <c r="G628" s="293">
        <f t="shared" si="144"/>
        <v>12214.8</v>
      </c>
      <c r="H628" s="293">
        <v>103</v>
      </c>
      <c r="I628" s="296">
        <f t="shared" si="149"/>
        <v>148.35789473684207</v>
      </c>
      <c r="J628" s="293">
        <f t="shared" si="143"/>
        <v>3056</v>
      </c>
      <c r="K628" s="117"/>
      <c r="L628" s="53"/>
      <c r="M628" s="53"/>
      <c r="N628" s="53"/>
      <c r="O628" s="53"/>
      <c r="P628" s="53"/>
      <c r="Q628" s="53"/>
    </row>
    <row r="629" spans="1:18" ht="15" customHeight="1">
      <c r="A629" s="107">
        <f t="shared" si="152"/>
        <v>9</v>
      </c>
      <c r="B629" s="200" t="s">
        <v>522</v>
      </c>
      <c r="C629" s="198">
        <v>4.8899999999999997</v>
      </c>
      <c r="D629" s="203"/>
      <c r="E629" s="318">
        <f>C629*5%</f>
        <v>0.2445</v>
      </c>
      <c r="F629" s="296">
        <f t="shared" si="151"/>
        <v>5.1345000000000001</v>
      </c>
      <c r="G629" s="293">
        <f t="shared" si="144"/>
        <v>12014.73</v>
      </c>
      <c r="H629" s="293">
        <v>77</v>
      </c>
      <c r="I629" s="296">
        <f t="shared" si="149"/>
        <v>145.92789473684212</v>
      </c>
      <c r="J629" s="293">
        <f t="shared" si="143"/>
        <v>2247</v>
      </c>
      <c r="K629" s="117"/>
      <c r="L629" s="53"/>
      <c r="M629" s="53"/>
      <c r="N629" s="53"/>
      <c r="O629" s="53"/>
      <c r="P629" s="53"/>
      <c r="Q629" s="53"/>
    </row>
    <row r="630" spans="1:18" s="51" customFormat="1" ht="15" customHeight="1">
      <c r="A630" s="107">
        <f t="shared" ref="A630:A656" si="153">A582+1</f>
        <v>8</v>
      </c>
      <c r="B630" s="197" t="s">
        <v>523</v>
      </c>
      <c r="C630" s="203">
        <v>5.36</v>
      </c>
      <c r="D630" s="198"/>
      <c r="E630" s="318"/>
      <c r="F630" s="296">
        <f t="shared" ref="F630:F656" si="154">C630+D630+E630</f>
        <v>5.36</v>
      </c>
      <c r="G630" s="293">
        <f t="shared" si="144"/>
        <v>12542.400000000001</v>
      </c>
      <c r="H630" s="293">
        <v>85</v>
      </c>
      <c r="I630" s="296">
        <f t="shared" si="149"/>
        <v>152.33684210526317</v>
      </c>
      <c r="J630" s="293">
        <f t="shared" si="143"/>
        <v>2590</v>
      </c>
      <c r="K630" s="117"/>
      <c r="L630" s="53"/>
      <c r="M630" s="53"/>
      <c r="N630" s="53"/>
      <c r="O630" s="53"/>
      <c r="P630" s="53"/>
      <c r="Q630" s="53"/>
      <c r="R630" s="30"/>
    </row>
    <row r="631" spans="1:18" s="51" customFormat="1" ht="15" customHeight="1">
      <c r="A631" s="107">
        <f t="shared" si="153"/>
        <v>9</v>
      </c>
      <c r="B631" s="197" t="s">
        <v>524</v>
      </c>
      <c r="C631" s="198">
        <v>2.67</v>
      </c>
      <c r="D631" s="198"/>
      <c r="E631" s="318"/>
      <c r="F631" s="296">
        <f t="shared" si="154"/>
        <v>2.67</v>
      </c>
      <c r="G631" s="293">
        <f t="shared" si="144"/>
        <v>6247.8</v>
      </c>
      <c r="H631" s="293">
        <v>127</v>
      </c>
      <c r="I631" s="296">
        <f t="shared" si="149"/>
        <v>75.884210526315783</v>
      </c>
      <c r="J631" s="293">
        <f t="shared" si="143"/>
        <v>1927</v>
      </c>
      <c r="K631" s="117"/>
      <c r="L631" s="53"/>
      <c r="M631" s="53"/>
      <c r="N631" s="53"/>
      <c r="O631" s="53"/>
      <c r="P631" s="53"/>
      <c r="Q631" s="53"/>
      <c r="R631" s="30"/>
    </row>
    <row r="632" spans="1:18" s="51" customFormat="1" ht="15" customHeight="1">
      <c r="A632" s="107">
        <f t="shared" si="153"/>
        <v>10</v>
      </c>
      <c r="B632" s="197" t="s">
        <v>526</v>
      </c>
      <c r="C632" s="198">
        <v>2.67</v>
      </c>
      <c r="D632" s="198"/>
      <c r="E632" s="318"/>
      <c r="F632" s="296">
        <f t="shared" si="154"/>
        <v>2.67</v>
      </c>
      <c r="G632" s="293">
        <f t="shared" si="144"/>
        <v>6247.8</v>
      </c>
      <c r="H632" s="293">
        <v>83</v>
      </c>
      <c r="I632" s="296">
        <f t="shared" si="149"/>
        <v>75.884210526315783</v>
      </c>
      <c r="J632" s="293">
        <f t="shared" si="143"/>
        <v>1260</v>
      </c>
      <c r="K632" s="117"/>
      <c r="L632" s="53"/>
      <c r="M632" s="53"/>
      <c r="N632" s="53"/>
      <c r="O632" s="53"/>
      <c r="P632" s="53"/>
      <c r="Q632" s="53"/>
      <c r="R632" s="30"/>
    </row>
    <row r="633" spans="1:18" s="51" customFormat="1" ht="15" customHeight="1">
      <c r="A633" s="107">
        <f t="shared" si="153"/>
        <v>11</v>
      </c>
      <c r="B633" s="200" t="s">
        <v>527</v>
      </c>
      <c r="C633" s="198">
        <v>4</v>
      </c>
      <c r="D633" s="203"/>
      <c r="E633" s="318"/>
      <c r="F633" s="296">
        <f t="shared" si="154"/>
        <v>4</v>
      </c>
      <c r="G633" s="293">
        <f t="shared" si="144"/>
        <v>9360</v>
      </c>
      <c r="H633" s="293">
        <v>136</v>
      </c>
      <c r="I633" s="296">
        <f t="shared" si="149"/>
        <v>113.68421052631579</v>
      </c>
      <c r="J633" s="293">
        <f t="shared" si="143"/>
        <v>3092</v>
      </c>
      <c r="K633" s="117"/>
      <c r="L633" s="53"/>
      <c r="M633" s="53"/>
      <c r="N633" s="53"/>
      <c r="O633" s="53"/>
      <c r="P633" s="53"/>
      <c r="Q633" s="53"/>
      <c r="R633" s="30"/>
    </row>
    <row r="634" spans="1:18" s="51" customFormat="1" ht="15" customHeight="1">
      <c r="A634" s="107">
        <f t="shared" si="153"/>
        <v>12</v>
      </c>
      <c r="B634" s="197" t="s">
        <v>67</v>
      </c>
      <c r="C634" s="198">
        <v>3.96</v>
      </c>
      <c r="D634" s="198"/>
      <c r="E634" s="318"/>
      <c r="F634" s="296">
        <f t="shared" si="154"/>
        <v>3.96</v>
      </c>
      <c r="G634" s="293">
        <f t="shared" si="144"/>
        <v>9266.4</v>
      </c>
      <c r="H634" s="293">
        <v>173</v>
      </c>
      <c r="I634" s="296">
        <f t="shared" si="149"/>
        <v>112.54736842105262</v>
      </c>
      <c r="J634" s="293">
        <f t="shared" si="143"/>
        <v>3894</v>
      </c>
      <c r="K634" s="117"/>
      <c r="L634" s="53"/>
      <c r="M634" s="53"/>
      <c r="N634" s="53"/>
      <c r="O634" s="53"/>
      <c r="P634" s="53"/>
      <c r="Q634" s="53"/>
      <c r="R634" s="30"/>
    </row>
    <row r="635" spans="1:18" s="51" customFormat="1" ht="15" customHeight="1">
      <c r="A635" s="107">
        <f t="shared" si="153"/>
        <v>13</v>
      </c>
      <c r="B635" s="197" t="s">
        <v>416</v>
      </c>
      <c r="C635" s="198">
        <v>4</v>
      </c>
      <c r="D635" s="198"/>
      <c r="E635" s="318"/>
      <c r="F635" s="296">
        <f t="shared" si="154"/>
        <v>4</v>
      </c>
      <c r="G635" s="293">
        <f t="shared" si="144"/>
        <v>9360</v>
      </c>
      <c r="H635" s="293">
        <v>161</v>
      </c>
      <c r="I635" s="296">
        <f t="shared" si="149"/>
        <v>113.68421052631579</v>
      </c>
      <c r="J635" s="293">
        <f t="shared" si="143"/>
        <v>3661</v>
      </c>
      <c r="K635" s="117"/>
      <c r="L635" s="53"/>
      <c r="M635" s="53"/>
      <c r="N635" s="53"/>
      <c r="O635" s="53"/>
      <c r="P635" s="53"/>
      <c r="Q635" s="53"/>
      <c r="R635" s="30"/>
    </row>
    <row r="636" spans="1:18" s="51" customFormat="1" ht="15" customHeight="1">
      <c r="A636" s="107">
        <f t="shared" si="153"/>
        <v>14</v>
      </c>
      <c r="B636" s="197" t="s">
        <v>791</v>
      </c>
      <c r="C636" s="198">
        <v>4.32</v>
      </c>
      <c r="D636" s="198"/>
      <c r="E636" s="318"/>
      <c r="F636" s="296">
        <f t="shared" si="154"/>
        <v>4.32</v>
      </c>
      <c r="G636" s="293">
        <f t="shared" si="144"/>
        <v>10108.800000000001</v>
      </c>
      <c r="H636" s="293">
        <v>112</v>
      </c>
      <c r="I636" s="296">
        <f t="shared" si="149"/>
        <v>122.77894736842106</v>
      </c>
      <c r="J636" s="293">
        <f t="shared" si="143"/>
        <v>2750</v>
      </c>
      <c r="K636" s="117"/>
      <c r="L636" s="53"/>
      <c r="M636" s="53"/>
      <c r="N636" s="53"/>
      <c r="O636" s="53"/>
      <c r="P636" s="53"/>
      <c r="Q636" s="53"/>
      <c r="R636" s="30"/>
    </row>
    <row r="637" spans="1:18" s="51" customFormat="1" ht="15" customHeight="1">
      <c r="A637" s="107">
        <f t="shared" si="153"/>
        <v>15</v>
      </c>
      <c r="B637" s="197" t="s">
        <v>792</v>
      </c>
      <c r="C637" s="198">
        <v>2.67</v>
      </c>
      <c r="D637" s="198"/>
      <c r="E637" s="318"/>
      <c r="F637" s="296">
        <f t="shared" si="154"/>
        <v>2.67</v>
      </c>
      <c r="G637" s="293">
        <f t="shared" si="144"/>
        <v>6247.8</v>
      </c>
      <c r="H637" s="293">
        <v>71</v>
      </c>
      <c r="I637" s="296">
        <f t="shared" si="149"/>
        <v>75.884210526315783</v>
      </c>
      <c r="J637" s="293">
        <f t="shared" si="143"/>
        <v>1078</v>
      </c>
      <c r="K637" s="117"/>
      <c r="L637" s="53"/>
      <c r="M637" s="53"/>
      <c r="N637" s="53"/>
      <c r="O637" s="53"/>
      <c r="P637" s="53"/>
      <c r="Q637" s="53"/>
      <c r="R637" s="30"/>
    </row>
    <row r="638" spans="1:18" s="51" customFormat="1" ht="15" customHeight="1">
      <c r="A638" s="107">
        <f t="shared" si="153"/>
        <v>16</v>
      </c>
      <c r="B638" s="197" t="s">
        <v>793</v>
      </c>
      <c r="C638" s="198">
        <v>4</v>
      </c>
      <c r="D638" s="198"/>
      <c r="E638" s="318"/>
      <c r="F638" s="296">
        <f t="shared" si="154"/>
        <v>4</v>
      </c>
      <c r="G638" s="293">
        <f t="shared" si="144"/>
        <v>9360</v>
      </c>
      <c r="H638" s="293">
        <v>69</v>
      </c>
      <c r="I638" s="296">
        <f t="shared" si="149"/>
        <v>113.68421052631579</v>
      </c>
      <c r="J638" s="293">
        <f t="shared" si="143"/>
        <v>1569</v>
      </c>
      <c r="K638" s="117"/>
      <c r="L638" s="53"/>
      <c r="M638" s="53"/>
      <c r="N638" s="53"/>
      <c r="O638" s="53"/>
      <c r="P638" s="53"/>
      <c r="Q638" s="53"/>
      <c r="R638" s="30"/>
    </row>
    <row r="639" spans="1:18" s="51" customFormat="1" ht="15" customHeight="1">
      <c r="A639" s="107">
        <f t="shared" si="153"/>
        <v>17</v>
      </c>
      <c r="B639" s="197" t="s">
        <v>794</v>
      </c>
      <c r="C639" s="198">
        <v>3</v>
      </c>
      <c r="D639" s="198"/>
      <c r="E639" s="318"/>
      <c r="F639" s="296">
        <f t="shared" si="154"/>
        <v>3</v>
      </c>
      <c r="G639" s="293">
        <f t="shared" si="144"/>
        <v>7020</v>
      </c>
      <c r="H639" s="293">
        <v>177</v>
      </c>
      <c r="I639" s="296">
        <f t="shared" si="149"/>
        <v>85.263157894736835</v>
      </c>
      <c r="J639" s="293">
        <f t="shared" si="143"/>
        <v>3018</v>
      </c>
      <c r="K639" s="117"/>
      <c r="L639" s="53"/>
      <c r="M639" s="53"/>
      <c r="N639" s="53"/>
      <c r="O639" s="53"/>
      <c r="P639" s="53"/>
      <c r="Q639" s="53"/>
      <c r="R639" s="30"/>
    </row>
    <row r="640" spans="1:18" s="51" customFormat="1" ht="15" customHeight="1">
      <c r="A640" s="107">
        <f t="shared" si="153"/>
        <v>18</v>
      </c>
      <c r="B640" s="197" t="s">
        <v>795</v>
      </c>
      <c r="C640" s="198">
        <v>3</v>
      </c>
      <c r="D640" s="198"/>
      <c r="E640" s="318"/>
      <c r="F640" s="296">
        <f t="shared" si="154"/>
        <v>3</v>
      </c>
      <c r="G640" s="293">
        <f t="shared" si="144"/>
        <v>7020</v>
      </c>
      <c r="H640" s="293">
        <v>224</v>
      </c>
      <c r="I640" s="296">
        <f t="shared" si="149"/>
        <v>85.263157894736835</v>
      </c>
      <c r="J640" s="293">
        <f t="shared" si="143"/>
        <v>3820</v>
      </c>
      <c r="K640" s="117"/>
      <c r="L640" s="53"/>
      <c r="M640" s="53"/>
      <c r="N640" s="53"/>
      <c r="O640" s="53"/>
      <c r="P640" s="53"/>
      <c r="Q640" s="53"/>
      <c r="R640" s="30"/>
    </row>
    <row r="641" spans="1:18" s="51" customFormat="1" ht="15" customHeight="1">
      <c r="A641" s="107">
        <f t="shared" si="153"/>
        <v>19</v>
      </c>
      <c r="B641" s="197" t="s">
        <v>796</v>
      </c>
      <c r="C641" s="198">
        <v>4.34</v>
      </c>
      <c r="D641" s="198">
        <v>0.3</v>
      </c>
      <c r="E641" s="318"/>
      <c r="F641" s="296">
        <f t="shared" si="154"/>
        <v>4.6399999999999997</v>
      </c>
      <c r="G641" s="293">
        <f t="shared" si="144"/>
        <v>10857.599999999999</v>
      </c>
      <c r="H641" s="293">
        <v>120</v>
      </c>
      <c r="I641" s="296">
        <f t="shared" ref="I641:I656" si="155">(G641*12*35)/(23*35*52)</f>
        <v>108.93913043478258</v>
      </c>
      <c r="J641" s="293">
        <f t="shared" si="143"/>
        <v>2615</v>
      </c>
      <c r="K641" s="117"/>
      <c r="L641" s="53"/>
      <c r="M641" s="53"/>
      <c r="N641" s="53"/>
      <c r="O641" s="53"/>
      <c r="P641" s="53"/>
      <c r="Q641" s="53"/>
      <c r="R641" s="30"/>
    </row>
    <row r="642" spans="1:18" s="51" customFormat="1" ht="15" customHeight="1">
      <c r="A642" s="107">
        <f t="shared" si="153"/>
        <v>20</v>
      </c>
      <c r="B642" s="197" t="s">
        <v>272</v>
      </c>
      <c r="C642" s="198">
        <v>4.68</v>
      </c>
      <c r="D642" s="198">
        <v>0.2</v>
      </c>
      <c r="E642" s="318"/>
      <c r="F642" s="296">
        <f t="shared" si="154"/>
        <v>4.88</v>
      </c>
      <c r="G642" s="293">
        <f t="shared" si="144"/>
        <v>11419.199999999999</v>
      </c>
      <c r="H642" s="293">
        <v>488</v>
      </c>
      <c r="I642" s="296">
        <f t="shared" si="155"/>
        <v>114.57391304347826</v>
      </c>
      <c r="J642" s="293">
        <f t="shared" ref="J642:J705" si="156">ROUND((H642*I642*0.2),0)</f>
        <v>11182</v>
      </c>
      <c r="K642" s="117"/>
      <c r="L642" s="53"/>
      <c r="M642" s="53"/>
      <c r="N642" s="53"/>
      <c r="O642" s="53"/>
      <c r="P642" s="53"/>
      <c r="Q642" s="53"/>
      <c r="R642" s="30"/>
    </row>
    <row r="643" spans="1:18" s="51" customFormat="1" ht="15" customHeight="1">
      <c r="A643" s="107">
        <f t="shared" si="153"/>
        <v>21</v>
      </c>
      <c r="B643" s="197" t="s">
        <v>52</v>
      </c>
      <c r="C643" s="198">
        <v>5.0199999999999996</v>
      </c>
      <c r="D643" s="198"/>
      <c r="E643" s="318"/>
      <c r="F643" s="296">
        <f t="shared" si="154"/>
        <v>5.0199999999999996</v>
      </c>
      <c r="G643" s="293">
        <f t="shared" si="144"/>
        <v>11746.8</v>
      </c>
      <c r="H643" s="293">
        <v>578</v>
      </c>
      <c r="I643" s="296">
        <f t="shared" si="155"/>
        <v>117.86086956521737</v>
      </c>
      <c r="J643" s="293">
        <f t="shared" si="156"/>
        <v>13625</v>
      </c>
      <c r="K643" s="117"/>
      <c r="L643" s="53"/>
      <c r="M643" s="53"/>
      <c r="N643" s="53"/>
      <c r="O643" s="53"/>
      <c r="P643" s="53"/>
      <c r="Q643" s="53"/>
      <c r="R643" s="30"/>
    </row>
    <row r="644" spans="1:18" s="51" customFormat="1" ht="15" customHeight="1">
      <c r="A644" s="107">
        <f t="shared" si="153"/>
        <v>22</v>
      </c>
      <c r="B644" s="197" t="s">
        <v>797</v>
      </c>
      <c r="C644" s="198">
        <v>4</v>
      </c>
      <c r="D644" s="198">
        <v>0.2</v>
      </c>
      <c r="E644" s="318"/>
      <c r="F644" s="296">
        <f t="shared" si="154"/>
        <v>4.2</v>
      </c>
      <c r="G644" s="293">
        <f t="shared" si="144"/>
        <v>9828</v>
      </c>
      <c r="H644" s="293">
        <v>72</v>
      </c>
      <c r="I644" s="296">
        <f t="shared" si="155"/>
        <v>98.608695652173907</v>
      </c>
      <c r="J644" s="293">
        <f t="shared" si="156"/>
        <v>1420</v>
      </c>
      <c r="K644" s="117"/>
      <c r="L644" s="53"/>
      <c r="M644" s="53"/>
      <c r="N644" s="53"/>
      <c r="O644" s="53"/>
      <c r="P644" s="53"/>
      <c r="Q644" s="53"/>
      <c r="R644" s="30"/>
    </row>
    <row r="645" spans="1:18" s="51" customFormat="1" ht="15" customHeight="1">
      <c r="A645" s="107">
        <f t="shared" si="153"/>
        <v>23</v>
      </c>
      <c r="B645" s="197" t="s">
        <v>275</v>
      </c>
      <c r="C645" s="198">
        <v>2.34</v>
      </c>
      <c r="D645" s="198"/>
      <c r="E645" s="318"/>
      <c r="F645" s="296">
        <f t="shared" si="154"/>
        <v>2.34</v>
      </c>
      <c r="G645" s="293">
        <f t="shared" si="144"/>
        <v>5475.5999999999995</v>
      </c>
      <c r="H645" s="293">
        <v>204</v>
      </c>
      <c r="I645" s="296">
        <f t="shared" si="155"/>
        <v>54.939130434782612</v>
      </c>
      <c r="J645" s="293">
        <f t="shared" si="156"/>
        <v>2242</v>
      </c>
      <c r="K645" s="117"/>
      <c r="L645" s="53"/>
      <c r="M645" s="53"/>
      <c r="N645" s="53"/>
      <c r="O645" s="53"/>
      <c r="P645" s="53"/>
      <c r="Q645" s="53"/>
      <c r="R645" s="30"/>
    </row>
    <row r="646" spans="1:18" s="51" customFormat="1" ht="15" customHeight="1">
      <c r="A646" s="107">
        <f t="shared" si="153"/>
        <v>14</v>
      </c>
      <c r="B646" s="197" t="s">
        <v>798</v>
      </c>
      <c r="C646" s="198">
        <v>4.32</v>
      </c>
      <c r="D646" s="198"/>
      <c r="E646" s="318"/>
      <c r="F646" s="296">
        <f t="shared" si="154"/>
        <v>4.32</v>
      </c>
      <c r="G646" s="293">
        <f t="shared" si="144"/>
        <v>10108.800000000001</v>
      </c>
      <c r="H646" s="293">
        <v>546</v>
      </c>
      <c r="I646" s="296">
        <f t="shared" si="155"/>
        <v>101.42608695652174</v>
      </c>
      <c r="J646" s="293">
        <f t="shared" si="156"/>
        <v>11076</v>
      </c>
      <c r="K646" s="117"/>
      <c r="L646" s="53"/>
      <c r="M646" s="53"/>
      <c r="N646" s="53"/>
      <c r="O646" s="53"/>
      <c r="P646" s="53"/>
      <c r="Q646" s="53"/>
      <c r="R646" s="30"/>
    </row>
    <row r="647" spans="1:18" s="51" customFormat="1" ht="15" customHeight="1">
      <c r="A647" s="107">
        <f t="shared" si="153"/>
        <v>2</v>
      </c>
      <c r="B647" s="197" t="s">
        <v>799</v>
      </c>
      <c r="C647" s="198">
        <v>4.68</v>
      </c>
      <c r="D647" s="198"/>
      <c r="E647" s="318"/>
      <c r="F647" s="296">
        <f t="shared" si="154"/>
        <v>4.68</v>
      </c>
      <c r="G647" s="293">
        <f t="shared" si="144"/>
        <v>10951.199999999999</v>
      </c>
      <c r="H647" s="293">
        <v>548</v>
      </c>
      <c r="I647" s="296">
        <f t="shared" si="155"/>
        <v>109.87826086956522</v>
      </c>
      <c r="J647" s="293">
        <f t="shared" si="156"/>
        <v>12043</v>
      </c>
      <c r="K647" s="117"/>
      <c r="L647" s="53"/>
      <c r="M647" s="53"/>
      <c r="N647" s="53"/>
      <c r="O647" s="53"/>
      <c r="P647" s="53"/>
      <c r="Q647" s="53"/>
      <c r="R647" s="30"/>
    </row>
    <row r="648" spans="1:18" s="51" customFormat="1" ht="15" customHeight="1">
      <c r="A648" s="107">
        <f t="shared" si="153"/>
        <v>3</v>
      </c>
      <c r="B648" s="197" t="s">
        <v>118</v>
      </c>
      <c r="C648" s="198">
        <v>4</v>
      </c>
      <c r="D648" s="198"/>
      <c r="E648" s="318"/>
      <c r="F648" s="296">
        <f t="shared" si="154"/>
        <v>4</v>
      </c>
      <c r="G648" s="293">
        <f t="shared" si="144"/>
        <v>9360</v>
      </c>
      <c r="H648" s="293">
        <v>578</v>
      </c>
      <c r="I648" s="296">
        <f t="shared" si="155"/>
        <v>93.913043478260875</v>
      </c>
      <c r="J648" s="293">
        <f t="shared" si="156"/>
        <v>10856</v>
      </c>
      <c r="K648" s="117"/>
      <c r="L648" s="53"/>
      <c r="M648" s="53"/>
      <c r="N648" s="53"/>
      <c r="O648" s="53"/>
      <c r="P648" s="53"/>
      <c r="Q648" s="53"/>
      <c r="R648" s="30"/>
    </row>
    <row r="649" spans="1:18" s="51" customFormat="1" ht="15" customHeight="1">
      <c r="A649" s="107">
        <f t="shared" si="153"/>
        <v>4</v>
      </c>
      <c r="B649" s="197" t="s">
        <v>274</v>
      </c>
      <c r="C649" s="198">
        <v>4.6500000000000004</v>
      </c>
      <c r="D649" s="198"/>
      <c r="E649" s="318"/>
      <c r="F649" s="296">
        <f t="shared" si="154"/>
        <v>4.6500000000000004</v>
      </c>
      <c r="G649" s="293">
        <f t="shared" ref="G649:G712" si="157">F649*2340</f>
        <v>10881</v>
      </c>
      <c r="H649" s="293">
        <v>240</v>
      </c>
      <c r="I649" s="296">
        <f t="shared" si="155"/>
        <v>109.17391304347827</v>
      </c>
      <c r="J649" s="293">
        <f t="shared" si="156"/>
        <v>5240</v>
      </c>
      <c r="K649" s="117"/>
      <c r="L649" s="53"/>
      <c r="M649" s="53"/>
      <c r="N649" s="53"/>
      <c r="O649" s="53"/>
      <c r="P649" s="53"/>
      <c r="Q649" s="53"/>
      <c r="R649" s="30"/>
    </row>
    <row r="650" spans="1:18" s="51" customFormat="1" ht="15" customHeight="1">
      <c r="A650" s="107">
        <f t="shared" si="153"/>
        <v>5</v>
      </c>
      <c r="B650" s="197" t="s">
        <v>273</v>
      </c>
      <c r="C650" s="198">
        <v>4.6500000000000004</v>
      </c>
      <c r="D650" s="198"/>
      <c r="E650" s="318"/>
      <c r="F650" s="296">
        <f t="shared" si="154"/>
        <v>4.6500000000000004</v>
      </c>
      <c r="G650" s="293">
        <f t="shared" si="157"/>
        <v>10881</v>
      </c>
      <c r="H650" s="293">
        <v>548</v>
      </c>
      <c r="I650" s="296">
        <f t="shared" si="155"/>
        <v>109.17391304347827</v>
      </c>
      <c r="J650" s="293">
        <f t="shared" si="156"/>
        <v>11965</v>
      </c>
      <c r="K650" s="117"/>
      <c r="L650" s="53"/>
      <c r="M650" s="53"/>
      <c r="N650" s="53"/>
      <c r="O650" s="53"/>
      <c r="P650" s="53"/>
      <c r="Q650" s="53"/>
      <c r="R650" s="30"/>
    </row>
    <row r="651" spans="1:18" s="51" customFormat="1" ht="15" customHeight="1">
      <c r="A651" s="107">
        <f t="shared" si="153"/>
        <v>6</v>
      </c>
      <c r="B651" s="197" t="s">
        <v>800</v>
      </c>
      <c r="C651" s="198">
        <v>3.33</v>
      </c>
      <c r="D651" s="198">
        <v>0.15</v>
      </c>
      <c r="E651" s="318"/>
      <c r="F651" s="296">
        <f t="shared" si="154"/>
        <v>3.48</v>
      </c>
      <c r="G651" s="293">
        <f t="shared" si="157"/>
        <v>8143.2</v>
      </c>
      <c r="H651" s="293">
        <v>124</v>
      </c>
      <c r="I651" s="296">
        <f t="shared" si="155"/>
        <v>81.704347826086959</v>
      </c>
      <c r="J651" s="293">
        <f t="shared" si="156"/>
        <v>2026</v>
      </c>
      <c r="K651" s="117"/>
      <c r="L651" s="53"/>
      <c r="M651" s="53"/>
      <c r="N651" s="53"/>
      <c r="O651" s="53"/>
      <c r="P651" s="53"/>
      <c r="Q651" s="53"/>
      <c r="R651" s="30"/>
    </row>
    <row r="652" spans="1:18" s="51" customFormat="1" ht="15" customHeight="1">
      <c r="A652" s="107">
        <f t="shared" si="153"/>
        <v>7</v>
      </c>
      <c r="B652" s="197" t="s">
        <v>276</v>
      </c>
      <c r="C652" s="198">
        <v>2.2599999999999998</v>
      </c>
      <c r="D652" s="198"/>
      <c r="E652" s="318"/>
      <c r="F652" s="296">
        <f t="shared" si="154"/>
        <v>2.2599999999999998</v>
      </c>
      <c r="G652" s="293">
        <f t="shared" si="157"/>
        <v>5288.4</v>
      </c>
      <c r="H652" s="293">
        <v>124</v>
      </c>
      <c r="I652" s="296">
        <f t="shared" si="155"/>
        <v>53.060869565217388</v>
      </c>
      <c r="J652" s="293">
        <f t="shared" si="156"/>
        <v>1316</v>
      </c>
      <c r="K652" s="117"/>
      <c r="L652" s="53"/>
      <c r="M652" s="53"/>
      <c r="N652" s="53"/>
      <c r="O652" s="53"/>
      <c r="P652" s="53"/>
      <c r="Q652" s="53"/>
      <c r="R652" s="30"/>
    </row>
    <row r="653" spans="1:18" s="51" customFormat="1" ht="15" customHeight="1">
      <c r="A653" s="107">
        <f t="shared" si="153"/>
        <v>8</v>
      </c>
      <c r="B653" s="197" t="s">
        <v>73</v>
      </c>
      <c r="C653" s="198">
        <v>2.34</v>
      </c>
      <c r="D653" s="198"/>
      <c r="E653" s="318"/>
      <c r="F653" s="296">
        <f t="shared" si="154"/>
        <v>2.34</v>
      </c>
      <c r="G653" s="293">
        <f t="shared" si="157"/>
        <v>5475.5999999999995</v>
      </c>
      <c r="H653" s="293">
        <v>360</v>
      </c>
      <c r="I653" s="296">
        <f t="shared" si="155"/>
        <v>54.939130434782612</v>
      </c>
      <c r="J653" s="293">
        <f t="shared" si="156"/>
        <v>3956</v>
      </c>
      <c r="K653" s="117"/>
      <c r="L653" s="53"/>
      <c r="M653" s="53"/>
      <c r="N653" s="53"/>
      <c r="O653" s="53"/>
      <c r="P653" s="53"/>
      <c r="Q653" s="53"/>
      <c r="R653" s="30"/>
    </row>
    <row r="654" spans="1:18" s="51" customFormat="1" ht="15" customHeight="1">
      <c r="A654" s="107">
        <f t="shared" si="153"/>
        <v>9</v>
      </c>
      <c r="B654" s="197" t="s">
        <v>801</v>
      </c>
      <c r="C654" s="198">
        <v>4.32</v>
      </c>
      <c r="D654" s="198">
        <v>0.15</v>
      </c>
      <c r="E654" s="318"/>
      <c r="F654" s="296">
        <f t="shared" si="154"/>
        <v>4.4700000000000006</v>
      </c>
      <c r="G654" s="293">
        <f t="shared" si="157"/>
        <v>10459.800000000001</v>
      </c>
      <c r="H654" s="293">
        <v>90</v>
      </c>
      <c r="I654" s="296">
        <f t="shared" si="155"/>
        <v>104.94782608695652</v>
      </c>
      <c r="J654" s="293">
        <f t="shared" si="156"/>
        <v>1889</v>
      </c>
      <c r="K654" s="117"/>
      <c r="L654" s="53"/>
      <c r="M654" s="53"/>
      <c r="N654" s="53"/>
      <c r="O654" s="53"/>
      <c r="P654" s="53"/>
      <c r="Q654" s="53"/>
      <c r="R654" s="30"/>
    </row>
    <row r="655" spans="1:18" s="51" customFormat="1" ht="15" customHeight="1">
      <c r="A655" s="107">
        <f t="shared" si="153"/>
        <v>10</v>
      </c>
      <c r="B655" s="197" t="s">
        <v>802</v>
      </c>
      <c r="C655" s="198">
        <v>4</v>
      </c>
      <c r="D655" s="198"/>
      <c r="E655" s="318"/>
      <c r="F655" s="296">
        <f t="shared" si="154"/>
        <v>4</v>
      </c>
      <c r="G655" s="293">
        <f t="shared" si="157"/>
        <v>9360</v>
      </c>
      <c r="H655" s="293">
        <v>143</v>
      </c>
      <c r="I655" s="296">
        <f t="shared" si="155"/>
        <v>93.913043478260875</v>
      </c>
      <c r="J655" s="293">
        <f t="shared" si="156"/>
        <v>2686</v>
      </c>
      <c r="K655" s="117"/>
      <c r="L655" s="53"/>
      <c r="M655" s="53"/>
      <c r="N655" s="53"/>
      <c r="O655" s="53"/>
      <c r="P655" s="53"/>
      <c r="Q655" s="53"/>
      <c r="R655" s="30"/>
    </row>
    <row r="656" spans="1:18" s="51" customFormat="1" ht="15" customHeight="1">
      <c r="A656" s="107">
        <f t="shared" si="153"/>
        <v>11</v>
      </c>
      <c r="B656" s="197" t="s">
        <v>803</v>
      </c>
      <c r="C656" s="198">
        <v>2.34</v>
      </c>
      <c r="D656" s="198"/>
      <c r="E656" s="318"/>
      <c r="F656" s="296">
        <f t="shared" si="154"/>
        <v>2.34</v>
      </c>
      <c r="G656" s="293">
        <f t="shared" si="157"/>
        <v>5475.5999999999995</v>
      </c>
      <c r="H656" s="293">
        <v>190</v>
      </c>
      <c r="I656" s="296">
        <f t="shared" si="155"/>
        <v>54.939130434782612</v>
      </c>
      <c r="J656" s="293">
        <f t="shared" si="156"/>
        <v>2088</v>
      </c>
      <c r="K656" s="117"/>
      <c r="L656" s="53"/>
      <c r="M656" s="53"/>
      <c r="N656" s="53"/>
      <c r="O656" s="53"/>
      <c r="P656" s="53"/>
      <c r="Q656" s="53"/>
      <c r="R656" s="30"/>
    </row>
    <row r="657" spans="1:18" s="62" customFormat="1" ht="14.25">
      <c r="A657" s="111">
        <v>15</v>
      </c>
      <c r="B657" s="114" t="s">
        <v>287</v>
      </c>
      <c r="C657" s="115">
        <f>SUM(C658:C669)</f>
        <v>49.730000000000004</v>
      </c>
      <c r="D657" s="115">
        <f t="shared" ref="D657:J657" si="158">SUM(D658:D669)</f>
        <v>0.7</v>
      </c>
      <c r="E657" s="115">
        <f t="shared" si="158"/>
        <v>0.68459999999999999</v>
      </c>
      <c r="F657" s="115">
        <f t="shared" si="158"/>
        <v>51.114600000000003</v>
      </c>
      <c r="G657" s="115">
        <f t="shared" si="158"/>
        <v>119608.164</v>
      </c>
      <c r="H657" s="115">
        <f t="shared" si="158"/>
        <v>1015</v>
      </c>
      <c r="I657" s="115">
        <f t="shared" si="158"/>
        <v>1452.7307368421057</v>
      </c>
      <c r="J657" s="115">
        <f t="shared" si="158"/>
        <v>25802</v>
      </c>
      <c r="K657" s="114"/>
      <c r="L657" s="63"/>
      <c r="M657" s="63"/>
      <c r="N657" s="63"/>
      <c r="O657" s="63"/>
      <c r="P657" s="63"/>
      <c r="Q657" s="63"/>
      <c r="R657" s="54"/>
    </row>
    <row r="658" spans="1:18" ht="18.75" customHeight="1">
      <c r="A658" s="103">
        <v>1</v>
      </c>
      <c r="B658" s="36" t="s">
        <v>308</v>
      </c>
      <c r="C658" s="298">
        <v>4.8899999999999997</v>
      </c>
      <c r="D658" s="102"/>
      <c r="E658" s="301">
        <f>C658*8/100</f>
        <v>0.39119999999999999</v>
      </c>
      <c r="F658" s="296">
        <f t="shared" ref="F658:F669" si="159">C658+D658+E658</f>
        <v>5.2812000000000001</v>
      </c>
      <c r="G658" s="293">
        <f t="shared" si="157"/>
        <v>12358.008</v>
      </c>
      <c r="H658" s="383">
        <f>2*35</f>
        <v>70</v>
      </c>
      <c r="I658" s="296">
        <f t="shared" ref="I658:I694" si="160">(G658*12*35)/(19*35*52)</f>
        <v>150.09726315789473</v>
      </c>
      <c r="J658" s="293">
        <f t="shared" si="156"/>
        <v>2101</v>
      </c>
      <c r="K658" s="117"/>
      <c r="L658" s="53"/>
      <c r="M658" s="53"/>
      <c r="N658" s="53"/>
      <c r="O658" s="53"/>
      <c r="P658" s="53"/>
      <c r="Q658" s="53"/>
    </row>
    <row r="659" spans="1:18" ht="18.75" customHeight="1">
      <c r="A659" s="103">
        <f t="shared" ref="A659:A669" si="161">A658+1</f>
        <v>2</v>
      </c>
      <c r="B659" s="36" t="s">
        <v>309</v>
      </c>
      <c r="C659" s="298">
        <v>4.6500000000000004</v>
      </c>
      <c r="D659" s="102"/>
      <c r="E659" s="301"/>
      <c r="F659" s="296">
        <f t="shared" si="159"/>
        <v>4.6500000000000004</v>
      </c>
      <c r="G659" s="293">
        <f t="shared" si="157"/>
        <v>10881</v>
      </c>
      <c r="H659" s="383">
        <v>140</v>
      </c>
      <c r="I659" s="296">
        <f t="shared" si="160"/>
        <v>132.15789473684211</v>
      </c>
      <c r="J659" s="293">
        <f t="shared" si="156"/>
        <v>3700</v>
      </c>
      <c r="K659" s="117"/>
      <c r="L659" s="53"/>
      <c r="M659" s="53"/>
      <c r="N659" s="53"/>
      <c r="O659" s="53"/>
      <c r="P659" s="53"/>
      <c r="Q659" s="53"/>
    </row>
    <row r="660" spans="1:18" ht="18.75" customHeight="1">
      <c r="A660" s="103">
        <f t="shared" si="161"/>
        <v>3</v>
      </c>
      <c r="B660" s="36" t="s">
        <v>312</v>
      </c>
      <c r="C660" s="298">
        <v>4</v>
      </c>
      <c r="D660" s="102"/>
      <c r="E660" s="102"/>
      <c r="F660" s="296">
        <f t="shared" si="159"/>
        <v>4</v>
      </c>
      <c r="G660" s="293">
        <f t="shared" si="157"/>
        <v>9360</v>
      </c>
      <c r="H660" s="383">
        <f>2*35</f>
        <v>70</v>
      </c>
      <c r="I660" s="296">
        <f t="shared" si="160"/>
        <v>113.68421052631579</v>
      </c>
      <c r="J660" s="293">
        <f t="shared" si="156"/>
        <v>1592</v>
      </c>
      <c r="K660" s="117"/>
      <c r="L660" s="53"/>
      <c r="M660" s="53"/>
      <c r="N660" s="53"/>
      <c r="O660" s="53"/>
      <c r="P660" s="53"/>
      <c r="Q660" s="53"/>
    </row>
    <row r="661" spans="1:18" ht="18.75" customHeight="1">
      <c r="A661" s="103">
        <f t="shared" si="161"/>
        <v>4</v>
      </c>
      <c r="B661" s="36" t="s">
        <v>151</v>
      </c>
      <c r="C661" s="298">
        <v>3.99</v>
      </c>
      <c r="D661" s="102"/>
      <c r="E661" s="102"/>
      <c r="F661" s="296">
        <f t="shared" si="159"/>
        <v>3.99</v>
      </c>
      <c r="G661" s="293">
        <f t="shared" si="157"/>
        <v>9336.6</v>
      </c>
      <c r="H661" s="383">
        <v>35</v>
      </c>
      <c r="I661" s="296">
        <f t="shared" si="160"/>
        <v>113.40000000000002</v>
      </c>
      <c r="J661" s="293">
        <f t="shared" si="156"/>
        <v>794</v>
      </c>
      <c r="K661" s="117"/>
      <c r="L661" s="53"/>
      <c r="M661" s="53"/>
      <c r="N661" s="53"/>
      <c r="O661" s="53"/>
      <c r="P661" s="53"/>
      <c r="Q661" s="53"/>
    </row>
    <row r="662" spans="1:18" ht="18.75" customHeight="1">
      <c r="A662" s="103">
        <f t="shared" si="161"/>
        <v>5</v>
      </c>
      <c r="B662" s="36" t="s">
        <v>306</v>
      </c>
      <c r="C662" s="298">
        <v>3.66</v>
      </c>
      <c r="D662" s="102"/>
      <c r="E662" s="102"/>
      <c r="F662" s="296">
        <f t="shared" si="159"/>
        <v>3.66</v>
      </c>
      <c r="G662" s="293">
        <f t="shared" si="157"/>
        <v>8564.4</v>
      </c>
      <c r="H662" s="383">
        <f>1*35</f>
        <v>35</v>
      </c>
      <c r="I662" s="296">
        <f t="shared" si="160"/>
        <v>104.02105263157894</v>
      </c>
      <c r="J662" s="293">
        <f t="shared" si="156"/>
        <v>728</v>
      </c>
      <c r="K662" s="117"/>
      <c r="L662" s="53"/>
      <c r="M662" s="53"/>
      <c r="N662" s="53"/>
      <c r="O662" s="53"/>
      <c r="P662" s="53"/>
      <c r="Q662" s="53"/>
    </row>
    <row r="663" spans="1:18" ht="18.75" customHeight="1">
      <c r="A663" s="103">
        <f t="shared" si="161"/>
        <v>6</v>
      </c>
      <c r="B663" s="36" t="s">
        <v>313</v>
      </c>
      <c r="C663" s="298">
        <v>4.34</v>
      </c>
      <c r="D663" s="154">
        <v>0.2</v>
      </c>
      <c r="E663" s="301"/>
      <c r="F663" s="296">
        <f t="shared" si="159"/>
        <v>4.54</v>
      </c>
      <c r="G663" s="293">
        <f t="shared" si="157"/>
        <v>10623.6</v>
      </c>
      <c r="H663" s="383">
        <f>5*35</f>
        <v>175</v>
      </c>
      <c r="I663" s="296">
        <f t="shared" si="160"/>
        <v>129.03157894736842</v>
      </c>
      <c r="J663" s="293">
        <f t="shared" si="156"/>
        <v>4516</v>
      </c>
      <c r="K663" s="117"/>
      <c r="L663" s="53"/>
      <c r="M663" s="53"/>
      <c r="N663" s="53"/>
      <c r="O663" s="53"/>
      <c r="P663" s="53"/>
      <c r="Q663" s="53"/>
    </row>
    <row r="664" spans="1:18" ht="18.75" customHeight="1">
      <c r="A664" s="103">
        <f t="shared" si="161"/>
        <v>7</v>
      </c>
      <c r="B664" s="36" t="s">
        <v>577</v>
      </c>
      <c r="C664" s="298">
        <v>4.32</v>
      </c>
      <c r="D664" s="102"/>
      <c r="E664" s="102"/>
      <c r="F664" s="296">
        <f t="shared" si="159"/>
        <v>4.32</v>
      </c>
      <c r="G664" s="293">
        <f t="shared" si="157"/>
        <v>10108.800000000001</v>
      </c>
      <c r="H664" s="383">
        <v>70</v>
      </c>
      <c r="I664" s="296">
        <f t="shared" si="160"/>
        <v>122.77894736842106</v>
      </c>
      <c r="J664" s="293">
        <f t="shared" si="156"/>
        <v>1719</v>
      </c>
      <c r="K664" s="117"/>
      <c r="L664" s="53"/>
      <c r="M664" s="53"/>
      <c r="N664" s="53"/>
      <c r="O664" s="53"/>
      <c r="P664" s="53"/>
      <c r="Q664" s="53"/>
    </row>
    <row r="665" spans="1:18" ht="18.75" customHeight="1">
      <c r="A665" s="103">
        <f t="shared" si="161"/>
        <v>8</v>
      </c>
      <c r="B665" s="36" t="s">
        <v>307</v>
      </c>
      <c r="C665" s="298">
        <v>4.8899999999999997</v>
      </c>
      <c r="D665" s="102">
        <v>0.15</v>
      </c>
      <c r="E665" s="129">
        <f>C665*6%</f>
        <v>0.29339999999999999</v>
      </c>
      <c r="F665" s="296">
        <f t="shared" si="159"/>
        <v>5.3334000000000001</v>
      </c>
      <c r="G665" s="293">
        <f t="shared" si="157"/>
        <v>12480.156000000001</v>
      </c>
      <c r="H665" s="383">
        <f>4*35</f>
        <v>140</v>
      </c>
      <c r="I665" s="296">
        <f t="shared" si="160"/>
        <v>151.58084210526317</v>
      </c>
      <c r="J665" s="293">
        <f t="shared" si="156"/>
        <v>4244</v>
      </c>
      <c r="K665" s="117"/>
      <c r="L665" s="53"/>
      <c r="M665" s="53"/>
      <c r="N665" s="53"/>
      <c r="O665" s="53"/>
      <c r="P665" s="53"/>
      <c r="Q665" s="53"/>
    </row>
    <row r="666" spans="1:18" ht="18.75" customHeight="1">
      <c r="A666" s="103">
        <f t="shared" si="161"/>
        <v>9</v>
      </c>
      <c r="B666" s="36" t="s">
        <v>310</v>
      </c>
      <c r="C666" s="298">
        <v>4.32</v>
      </c>
      <c r="D666" s="102"/>
      <c r="E666" s="102"/>
      <c r="F666" s="296">
        <f t="shared" si="159"/>
        <v>4.32</v>
      </c>
      <c r="G666" s="293">
        <f t="shared" si="157"/>
        <v>10108.800000000001</v>
      </c>
      <c r="H666" s="383">
        <v>70</v>
      </c>
      <c r="I666" s="296">
        <f t="shared" si="160"/>
        <v>122.77894736842106</v>
      </c>
      <c r="J666" s="293">
        <f t="shared" si="156"/>
        <v>1719</v>
      </c>
      <c r="K666" s="117"/>
      <c r="L666" s="53"/>
      <c r="M666" s="53"/>
      <c r="N666" s="53"/>
      <c r="O666" s="53"/>
      <c r="P666" s="53"/>
      <c r="Q666" s="53"/>
    </row>
    <row r="667" spans="1:18" ht="18.75" customHeight="1">
      <c r="A667" s="103">
        <f t="shared" si="161"/>
        <v>10</v>
      </c>
      <c r="B667" s="36" t="s">
        <v>279</v>
      </c>
      <c r="C667" s="298">
        <v>2.67</v>
      </c>
      <c r="D667" s="102"/>
      <c r="E667" s="102"/>
      <c r="F667" s="296">
        <f t="shared" si="159"/>
        <v>2.67</v>
      </c>
      <c r="G667" s="293">
        <f t="shared" si="157"/>
        <v>6247.8</v>
      </c>
      <c r="H667" s="383">
        <v>35</v>
      </c>
      <c r="I667" s="296">
        <f t="shared" si="160"/>
        <v>75.884210526315783</v>
      </c>
      <c r="J667" s="293">
        <f t="shared" si="156"/>
        <v>531</v>
      </c>
      <c r="K667" s="117"/>
      <c r="L667" s="53"/>
      <c r="M667" s="53"/>
      <c r="N667" s="53"/>
      <c r="O667" s="53"/>
      <c r="P667" s="53"/>
      <c r="Q667" s="53"/>
    </row>
    <row r="668" spans="1:18" ht="18.75" customHeight="1">
      <c r="A668" s="103">
        <f t="shared" si="161"/>
        <v>11</v>
      </c>
      <c r="B668" s="36" t="s">
        <v>281</v>
      </c>
      <c r="C668" s="298">
        <v>4</v>
      </c>
      <c r="D668" s="102">
        <v>0.15</v>
      </c>
      <c r="E668" s="102"/>
      <c r="F668" s="296">
        <f t="shared" si="159"/>
        <v>4.1500000000000004</v>
      </c>
      <c r="G668" s="293">
        <f t="shared" si="157"/>
        <v>9711</v>
      </c>
      <c r="H668" s="383">
        <v>70</v>
      </c>
      <c r="I668" s="296">
        <f t="shared" si="160"/>
        <v>117.94736842105263</v>
      </c>
      <c r="J668" s="293">
        <f t="shared" si="156"/>
        <v>1651</v>
      </c>
      <c r="K668" s="117"/>
      <c r="L668" s="53"/>
      <c r="M668" s="53"/>
      <c r="N668" s="53"/>
      <c r="O668" s="53"/>
      <c r="P668" s="53"/>
      <c r="Q668" s="53"/>
    </row>
    <row r="669" spans="1:18" ht="18.75" customHeight="1">
      <c r="A669" s="103">
        <f t="shared" si="161"/>
        <v>12</v>
      </c>
      <c r="B669" s="36" t="s">
        <v>311</v>
      </c>
      <c r="C669" s="298">
        <v>4</v>
      </c>
      <c r="D669" s="154">
        <v>0.2</v>
      </c>
      <c r="E669" s="102"/>
      <c r="F669" s="296">
        <f t="shared" si="159"/>
        <v>4.2</v>
      </c>
      <c r="G669" s="293">
        <f t="shared" si="157"/>
        <v>9828</v>
      </c>
      <c r="H669" s="383">
        <f>3*35</f>
        <v>105</v>
      </c>
      <c r="I669" s="296">
        <f t="shared" si="160"/>
        <v>119.36842105263158</v>
      </c>
      <c r="J669" s="293">
        <f t="shared" si="156"/>
        <v>2507</v>
      </c>
      <c r="K669" s="117"/>
      <c r="L669" s="53"/>
      <c r="M669" s="53"/>
      <c r="N669" s="53"/>
      <c r="O669" s="53"/>
      <c r="P669" s="53"/>
      <c r="Q669" s="53"/>
    </row>
    <row r="670" spans="1:18" s="62" customFormat="1" ht="14.25">
      <c r="A670" s="111">
        <v>16</v>
      </c>
      <c r="B670" s="114" t="s">
        <v>315</v>
      </c>
      <c r="C670" s="115">
        <f t="shared" ref="C670:J670" si="162">SUM(C671:C700)</f>
        <v>120.44</v>
      </c>
      <c r="D670" s="115">
        <f t="shared" si="162"/>
        <v>1.2999999999999998</v>
      </c>
      <c r="E670" s="115">
        <f t="shared" si="162"/>
        <v>0.58679999999999999</v>
      </c>
      <c r="F670" s="115">
        <f t="shared" si="162"/>
        <v>122.32679999999999</v>
      </c>
      <c r="G670" s="115">
        <f t="shared" si="162"/>
        <v>286244.71199999994</v>
      </c>
      <c r="H670" s="115">
        <f t="shared" si="162"/>
        <v>6784</v>
      </c>
      <c r="I670" s="115">
        <f t="shared" si="162"/>
        <v>3476.6564210526312</v>
      </c>
      <c r="J670" s="115">
        <f t="shared" si="162"/>
        <v>154449</v>
      </c>
      <c r="K670" s="114"/>
      <c r="L670" s="63"/>
      <c r="M670" s="63"/>
      <c r="N670" s="63"/>
      <c r="O670" s="63"/>
      <c r="P670" s="63"/>
      <c r="Q670" s="63"/>
      <c r="R670" s="54"/>
    </row>
    <row r="671" spans="1:18" ht="16.5" customHeight="1">
      <c r="A671" s="102">
        <v>1</v>
      </c>
      <c r="B671" s="141" t="s">
        <v>106</v>
      </c>
      <c r="C671" s="260">
        <v>5.36</v>
      </c>
      <c r="D671" s="260">
        <v>0.35</v>
      </c>
      <c r="E671" s="321">
        <v>0</v>
      </c>
      <c r="F671" s="296">
        <f t="shared" ref="F671:F694" si="163">C671+D671+E671</f>
        <v>5.71</v>
      </c>
      <c r="G671" s="293">
        <f t="shared" si="157"/>
        <v>13361.4</v>
      </c>
      <c r="H671" s="368">
        <v>96</v>
      </c>
      <c r="I671" s="296">
        <f t="shared" si="160"/>
        <v>162.2842105263158</v>
      </c>
      <c r="J671" s="293">
        <f t="shared" si="156"/>
        <v>3116</v>
      </c>
      <c r="K671" s="117"/>
      <c r="L671" s="53"/>
      <c r="M671" s="53"/>
      <c r="N671" s="53"/>
      <c r="O671" s="53"/>
      <c r="P671" s="53"/>
      <c r="Q671" s="53"/>
    </row>
    <row r="672" spans="1:18" ht="16.5" customHeight="1">
      <c r="A672" s="102">
        <v>2</v>
      </c>
      <c r="B672" s="204" t="s">
        <v>715</v>
      </c>
      <c r="C672" s="297">
        <v>4</v>
      </c>
      <c r="D672" s="297">
        <v>0.25</v>
      </c>
      <c r="E672" s="321">
        <v>0</v>
      </c>
      <c r="F672" s="296">
        <f t="shared" si="163"/>
        <v>4.25</v>
      </c>
      <c r="G672" s="293">
        <f t="shared" si="157"/>
        <v>9945</v>
      </c>
      <c r="H672" s="368">
        <v>64</v>
      </c>
      <c r="I672" s="296">
        <f t="shared" si="160"/>
        <v>120.78947368421052</v>
      </c>
      <c r="J672" s="293">
        <f t="shared" si="156"/>
        <v>1546</v>
      </c>
      <c r="K672" s="117"/>
      <c r="L672" s="53"/>
      <c r="M672" s="53"/>
      <c r="N672" s="53"/>
      <c r="O672" s="53"/>
      <c r="P672" s="53"/>
      <c r="Q672" s="53"/>
    </row>
    <row r="673" spans="1:17" ht="16.5" customHeight="1">
      <c r="A673" s="102">
        <v>3</v>
      </c>
      <c r="B673" s="204" t="s">
        <v>316</v>
      </c>
      <c r="C673" s="297">
        <v>5.0199999999999996</v>
      </c>
      <c r="D673" s="297"/>
      <c r="E673" s="321">
        <v>0</v>
      </c>
      <c r="F673" s="296">
        <f t="shared" si="163"/>
        <v>5.0199999999999996</v>
      </c>
      <c r="G673" s="293">
        <f t="shared" si="157"/>
        <v>11746.8</v>
      </c>
      <c r="H673" s="368">
        <v>192</v>
      </c>
      <c r="I673" s="296">
        <f t="shared" si="160"/>
        <v>142.67368421052629</v>
      </c>
      <c r="J673" s="293">
        <f t="shared" si="156"/>
        <v>5479</v>
      </c>
      <c r="K673" s="117"/>
      <c r="L673" s="53"/>
      <c r="M673" s="53"/>
      <c r="N673" s="53"/>
      <c r="O673" s="53"/>
      <c r="P673" s="53"/>
      <c r="Q673" s="53"/>
    </row>
    <row r="674" spans="1:17" ht="16.5" customHeight="1">
      <c r="A674" s="102">
        <v>4</v>
      </c>
      <c r="B674" s="204" t="s">
        <v>317</v>
      </c>
      <c r="C674" s="260">
        <v>4.34</v>
      </c>
      <c r="D674" s="260">
        <v>0.2</v>
      </c>
      <c r="E674" s="321">
        <v>0</v>
      </c>
      <c r="F674" s="296">
        <f t="shared" si="163"/>
        <v>4.54</v>
      </c>
      <c r="G674" s="293">
        <f t="shared" si="157"/>
        <v>10623.6</v>
      </c>
      <c r="H674" s="368">
        <f>'[4]Giáo viên dạy HSKT'!$H$12</f>
        <v>256</v>
      </c>
      <c r="I674" s="296">
        <f t="shared" si="160"/>
        <v>129.03157894736842</v>
      </c>
      <c r="J674" s="293">
        <f t="shared" si="156"/>
        <v>6606</v>
      </c>
      <c r="K674" s="117"/>
      <c r="L674" s="53"/>
      <c r="M674" s="53"/>
      <c r="N674" s="53"/>
      <c r="O674" s="53"/>
      <c r="P674" s="53"/>
      <c r="Q674" s="53"/>
    </row>
    <row r="675" spans="1:17" ht="13.5" customHeight="1">
      <c r="A675" s="102">
        <v>5</v>
      </c>
      <c r="B675" s="141" t="s">
        <v>199</v>
      </c>
      <c r="C675" s="260">
        <v>4.8899999999999997</v>
      </c>
      <c r="D675" s="322"/>
      <c r="E675" s="321">
        <f>C675*12%</f>
        <v>0.58679999999999999</v>
      </c>
      <c r="F675" s="296">
        <f t="shared" si="163"/>
        <v>5.4767999999999999</v>
      </c>
      <c r="G675" s="293">
        <f t="shared" si="157"/>
        <v>12815.712</v>
      </c>
      <c r="H675" s="368">
        <f>'[4]Giáo viên dạy HSKT'!$H$13</f>
        <v>128</v>
      </c>
      <c r="I675" s="296">
        <f t="shared" si="160"/>
        <v>155.65642105263157</v>
      </c>
      <c r="J675" s="293">
        <f t="shared" si="156"/>
        <v>3985</v>
      </c>
      <c r="K675" s="117"/>
      <c r="L675" s="53"/>
      <c r="M675" s="53"/>
      <c r="N675" s="53"/>
      <c r="O675" s="53"/>
      <c r="P675" s="53"/>
      <c r="Q675" s="53"/>
    </row>
    <row r="676" spans="1:17" ht="16.5" customHeight="1">
      <c r="A676" s="102">
        <v>6</v>
      </c>
      <c r="B676" s="204" t="s">
        <v>589</v>
      </c>
      <c r="C676" s="260">
        <v>4.9800000000000004</v>
      </c>
      <c r="D676" s="323"/>
      <c r="E676" s="321"/>
      <c r="F676" s="296">
        <f t="shared" si="163"/>
        <v>4.9800000000000004</v>
      </c>
      <c r="G676" s="293">
        <f t="shared" si="157"/>
        <v>11653.2</v>
      </c>
      <c r="H676" s="368">
        <f>'[4]Giáo viên dạy HSKT'!$H$14</f>
        <v>192</v>
      </c>
      <c r="I676" s="296">
        <f t="shared" si="160"/>
        <v>141.53684210526319</v>
      </c>
      <c r="J676" s="293">
        <f t="shared" si="156"/>
        <v>5435</v>
      </c>
      <c r="K676" s="117"/>
      <c r="L676" s="53"/>
      <c r="M676" s="53"/>
      <c r="N676" s="53"/>
      <c r="O676" s="53"/>
      <c r="P676" s="53"/>
      <c r="Q676" s="53"/>
    </row>
    <row r="677" spans="1:17" ht="16.5" customHeight="1">
      <c r="A677" s="102">
        <v>7</v>
      </c>
      <c r="B677" s="141" t="s">
        <v>200</v>
      </c>
      <c r="C677" s="297">
        <v>5.0199999999999996</v>
      </c>
      <c r="D677" s="322"/>
      <c r="E677" s="321"/>
      <c r="F677" s="296">
        <f t="shared" si="163"/>
        <v>5.0199999999999996</v>
      </c>
      <c r="G677" s="293">
        <f t="shared" si="157"/>
        <v>11746.8</v>
      </c>
      <c r="H677" s="368">
        <v>192</v>
      </c>
      <c r="I677" s="296">
        <f t="shared" si="160"/>
        <v>142.67368421052629</v>
      </c>
      <c r="J677" s="293">
        <f t="shared" si="156"/>
        <v>5479</v>
      </c>
      <c r="K677" s="117"/>
      <c r="L677" s="53"/>
      <c r="M677" s="53"/>
      <c r="N677" s="53"/>
      <c r="O677" s="53"/>
      <c r="P677" s="53"/>
      <c r="Q677" s="53"/>
    </row>
    <row r="678" spans="1:17" ht="16.5" customHeight="1">
      <c r="A678" s="102">
        <v>8</v>
      </c>
      <c r="B678" s="173" t="s">
        <v>201</v>
      </c>
      <c r="C678" s="260">
        <v>4.58</v>
      </c>
      <c r="D678" s="322"/>
      <c r="E678" s="321"/>
      <c r="F678" s="296">
        <f t="shared" si="163"/>
        <v>4.58</v>
      </c>
      <c r="G678" s="293">
        <f t="shared" si="157"/>
        <v>10717.2</v>
      </c>
      <c r="H678" s="368">
        <v>256</v>
      </c>
      <c r="I678" s="296">
        <f t="shared" si="160"/>
        <v>130.16842105263157</v>
      </c>
      <c r="J678" s="293">
        <f t="shared" si="156"/>
        <v>6665</v>
      </c>
      <c r="K678" s="117"/>
      <c r="L678" s="53"/>
      <c r="M678" s="53"/>
      <c r="N678" s="53"/>
      <c r="O678" s="53"/>
      <c r="P678" s="53"/>
      <c r="Q678" s="53"/>
    </row>
    <row r="679" spans="1:17" ht="16.5" customHeight="1">
      <c r="A679" s="102">
        <v>9</v>
      </c>
      <c r="B679" s="141" t="s">
        <v>716</v>
      </c>
      <c r="C679" s="260">
        <v>4.32</v>
      </c>
      <c r="D679" s="322"/>
      <c r="E679" s="321"/>
      <c r="F679" s="296">
        <f t="shared" si="163"/>
        <v>4.32</v>
      </c>
      <c r="G679" s="293">
        <f t="shared" si="157"/>
        <v>10108.800000000001</v>
      </c>
      <c r="H679" s="368">
        <v>384</v>
      </c>
      <c r="I679" s="296">
        <f t="shared" si="160"/>
        <v>122.77894736842106</v>
      </c>
      <c r="J679" s="293">
        <f t="shared" si="156"/>
        <v>9429</v>
      </c>
      <c r="K679" s="117"/>
      <c r="L679" s="53"/>
      <c r="M679" s="53"/>
      <c r="N679" s="53"/>
      <c r="O679" s="53"/>
      <c r="P679" s="53"/>
      <c r="Q679" s="53"/>
    </row>
    <row r="680" spans="1:17" ht="16.5" customHeight="1">
      <c r="A680" s="102">
        <v>10</v>
      </c>
      <c r="B680" s="204" t="s">
        <v>202</v>
      </c>
      <c r="C680" s="260">
        <v>3.99</v>
      </c>
      <c r="D680" s="322"/>
      <c r="E680" s="321"/>
      <c r="F680" s="296">
        <f t="shared" si="163"/>
        <v>3.99</v>
      </c>
      <c r="G680" s="293">
        <f t="shared" si="157"/>
        <v>9336.6</v>
      </c>
      <c r="H680" s="368">
        <v>256</v>
      </c>
      <c r="I680" s="296">
        <f t="shared" si="160"/>
        <v>113.40000000000002</v>
      </c>
      <c r="J680" s="293">
        <f t="shared" si="156"/>
        <v>5806</v>
      </c>
      <c r="K680" s="117"/>
      <c r="L680" s="53"/>
      <c r="M680" s="53"/>
      <c r="N680" s="53"/>
      <c r="O680" s="53"/>
      <c r="P680" s="53"/>
      <c r="Q680" s="53"/>
    </row>
    <row r="681" spans="1:17" ht="16.5" customHeight="1">
      <c r="A681" s="102">
        <v>11</v>
      </c>
      <c r="B681" s="141" t="s">
        <v>203</v>
      </c>
      <c r="C681" s="297">
        <v>4</v>
      </c>
      <c r="D681" s="322">
        <v>0.2</v>
      </c>
      <c r="E681" s="321"/>
      <c r="F681" s="296">
        <f t="shared" si="163"/>
        <v>4.2</v>
      </c>
      <c r="G681" s="293">
        <f t="shared" si="157"/>
        <v>9828</v>
      </c>
      <c r="H681" s="368">
        <v>256</v>
      </c>
      <c r="I681" s="296">
        <f t="shared" si="160"/>
        <v>119.36842105263158</v>
      </c>
      <c r="J681" s="293">
        <f t="shared" si="156"/>
        <v>6112</v>
      </c>
      <c r="K681" s="117"/>
      <c r="L681" s="53"/>
      <c r="M681" s="53"/>
      <c r="N681" s="53"/>
      <c r="O681" s="53"/>
      <c r="P681" s="53"/>
      <c r="Q681" s="53"/>
    </row>
    <row r="682" spans="1:17" ht="16.5" customHeight="1">
      <c r="A682" s="102">
        <v>12</v>
      </c>
      <c r="B682" s="204" t="s">
        <v>205</v>
      </c>
      <c r="C682" s="297">
        <v>4</v>
      </c>
      <c r="D682" s="260"/>
      <c r="E682" s="321"/>
      <c r="F682" s="296">
        <f t="shared" si="163"/>
        <v>4</v>
      </c>
      <c r="G682" s="293">
        <f t="shared" si="157"/>
        <v>9360</v>
      </c>
      <c r="H682" s="368">
        <v>64</v>
      </c>
      <c r="I682" s="296">
        <f t="shared" si="160"/>
        <v>113.68421052631579</v>
      </c>
      <c r="J682" s="293">
        <f t="shared" si="156"/>
        <v>1455</v>
      </c>
      <c r="K682" s="117"/>
      <c r="L682" s="53"/>
      <c r="M682" s="53"/>
      <c r="N682" s="53"/>
      <c r="O682" s="53"/>
      <c r="P682" s="53"/>
      <c r="Q682" s="53"/>
    </row>
    <row r="683" spans="1:17" ht="16.5" customHeight="1">
      <c r="A683" s="102">
        <v>13</v>
      </c>
      <c r="B683" s="204" t="s">
        <v>206</v>
      </c>
      <c r="C683" s="260">
        <v>3.96</v>
      </c>
      <c r="D683" s="260">
        <v>0.15</v>
      </c>
      <c r="E683" s="321"/>
      <c r="F683" s="296">
        <f t="shared" si="163"/>
        <v>4.1100000000000003</v>
      </c>
      <c r="G683" s="293">
        <f t="shared" si="157"/>
        <v>9617.4000000000015</v>
      </c>
      <c r="H683" s="368">
        <v>256</v>
      </c>
      <c r="I683" s="296">
        <f t="shared" si="160"/>
        <v>116.81052631578949</v>
      </c>
      <c r="J683" s="293">
        <f t="shared" si="156"/>
        <v>5981</v>
      </c>
      <c r="K683" s="117"/>
      <c r="L683" s="53"/>
      <c r="M683" s="53"/>
      <c r="N683" s="53"/>
      <c r="O683" s="53"/>
      <c r="P683" s="53"/>
      <c r="Q683" s="53"/>
    </row>
    <row r="684" spans="1:17" ht="16.5" customHeight="1">
      <c r="A684" s="102">
        <v>14</v>
      </c>
      <c r="B684" s="204" t="s">
        <v>207</v>
      </c>
      <c r="C684" s="174">
        <v>3.03</v>
      </c>
      <c r="D684" s="324"/>
      <c r="E684" s="321"/>
      <c r="F684" s="296">
        <f t="shared" si="163"/>
        <v>3.03</v>
      </c>
      <c r="G684" s="293">
        <f t="shared" si="157"/>
        <v>7090.2</v>
      </c>
      <c r="H684" s="368">
        <v>256</v>
      </c>
      <c r="I684" s="296">
        <f t="shared" si="160"/>
        <v>86.115789473684217</v>
      </c>
      <c r="J684" s="293">
        <f t="shared" si="156"/>
        <v>4409</v>
      </c>
      <c r="K684" s="117"/>
      <c r="L684" s="53"/>
      <c r="M684" s="53"/>
      <c r="N684" s="53"/>
      <c r="O684" s="53"/>
      <c r="P684" s="53"/>
      <c r="Q684" s="53"/>
    </row>
    <row r="685" spans="1:17" ht="16.5" customHeight="1">
      <c r="A685" s="102">
        <v>15</v>
      </c>
      <c r="B685" s="204" t="s">
        <v>208</v>
      </c>
      <c r="C685" s="260">
        <v>3.66</v>
      </c>
      <c r="D685" s="322"/>
      <c r="E685" s="321"/>
      <c r="F685" s="296">
        <f t="shared" si="163"/>
        <v>3.66</v>
      </c>
      <c r="G685" s="293">
        <f t="shared" si="157"/>
        <v>8564.4</v>
      </c>
      <c r="H685" s="368">
        <v>128</v>
      </c>
      <c r="I685" s="296">
        <f t="shared" si="160"/>
        <v>104.02105263157894</v>
      </c>
      <c r="J685" s="293">
        <f t="shared" si="156"/>
        <v>2663</v>
      </c>
      <c r="K685" s="117"/>
      <c r="L685" s="53"/>
      <c r="M685" s="53"/>
      <c r="N685" s="53"/>
      <c r="O685" s="53"/>
      <c r="P685" s="53"/>
      <c r="Q685" s="53"/>
    </row>
    <row r="686" spans="1:17" ht="16.5" customHeight="1">
      <c r="A686" s="102">
        <v>16</v>
      </c>
      <c r="B686" s="204" t="s">
        <v>209</v>
      </c>
      <c r="C686" s="260">
        <v>4.68</v>
      </c>
      <c r="D686" s="322"/>
      <c r="E686" s="321"/>
      <c r="F686" s="296">
        <f t="shared" si="163"/>
        <v>4.68</v>
      </c>
      <c r="G686" s="293">
        <f t="shared" si="157"/>
        <v>10951.199999999999</v>
      </c>
      <c r="H686" s="368">
        <v>384</v>
      </c>
      <c r="I686" s="296">
        <f t="shared" si="160"/>
        <v>133.01052631578946</v>
      </c>
      <c r="J686" s="293">
        <f t="shared" si="156"/>
        <v>10215</v>
      </c>
      <c r="K686" s="117"/>
      <c r="L686" s="53"/>
      <c r="M686" s="53"/>
      <c r="N686" s="53"/>
      <c r="O686" s="53"/>
      <c r="P686" s="53"/>
      <c r="Q686" s="53"/>
    </row>
    <row r="687" spans="1:17" ht="16.5" customHeight="1">
      <c r="A687" s="102">
        <v>17</v>
      </c>
      <c r="B687" s="141" t="s">
        <v>210</v>
      </c>
      <c r="C687" s="260">
        <v>4.32</v>
      </c>
      <c r="D687" s="322"/>
      <c r="E687" s="321"/>
      <c r="F687" s="296">
        <f t="shared" si="163"/>
        <v>4.32</v>
      </c>
      <c r="G687" s="293">
        <f t="shared" si="157"/>
        <v>10108.800000000001</v>
      </c>
      <c r="H687" s="368">
        <v>256</v>
      </c>
      <c r="I687" s="296">
        <f t="shared" si="160"/>
        <v>122.77894736842106</v>
      </c>
      <c r="J687" s="293">
        <f t="shared" si="156"/>
        <v>6286</v>
      </c>
      <c r="K687" s="117"/>
      <c r="L687" s="53"/>
      <c r="M687" s="53"/>
      <c r="N687" s="53"/>
      <c r="O687" s="53"/>
      <c r="P687" s="53"/>
      <c r="Q687" s="53"/>
    </row>
    <row r="688" spans="1:17" ht="16.5" customHeight="1">
      <c r="A688" s="102">
        <v>18</v>
      </c>
      <c r="B688" s="141" t="s">
        <v>211</v>
      </c>
      <c r="C688" s="260">
        <v>4.2699999999999996</v>
      </c>
      <c r="D688" s="322"/>
      <c r="E688" s="321"/>
      <c r="F688" s="296">
        <f t="shared" si="163"/>
        <v>4.2699999999999996</v>
      </c>
      <c r="G688" s="293">
        <f t="shared" si="157"/>
        <v>9991.7999999999993</v>
      </c>
      <c r="H688" s="368">
        <v>128</v>
      </c>
      <c r="I688" s="296">
        <f t="shared" si="160"/>
        <v>121.3578947368421</v>
      </c>
      <c r="J688" s="293">
        <f t="shared" si="156"/>
        <v>3107</v>
      </c>
      <c r="K688" s="117"/>
      <c r="L688" s="53"/>
      <c r="M688" s="53"/>
      <c r="N688" s="53"/>
      <c r="O688" s="53"/>
      <c r="P688" s="53"/>
      <c r="Q688" s="53"/>
    </row>
    <row r="689" spans="1:18" ht="16.5" customHeight="1">
      <c r="A689" s="102">
        <v>19</v>
      </c>
      <c r="B689" s="204" t="s">
        <v>212</v>
      </c>
      <c r="C689" s="260">
        <v>4.58</v>
      </c>
      <c r="D689" s="322"/>
      <c r="E689" s="321"/>
      <c r="F689" s="296">
        <f t="shared" si="163"/>
        <v>4.58</v>
      </c>
      <c r="G689" s="293">
        <f t="shared" si="157"/>
        <v>10717.2</v>
      </c>
      <c r="H689" s="368">
        <v>192</v>
      </c>
      <c r="I689" s="296">
        <f t="shared" si="160"/>
        <v>130.16842105263157</v>
      </c>
      <c r="J689" s="293">
        <f t="shared" si="156"/>
        <v>4998</v>
      </c>
      <c r="K689" s="117"/>
      <c r="L689" s="53"/>
      <c r="M689" s="53"/>
      <c r="N689" s="53"/>
      <c r="O689" s="53"/>
      <c r="P689" s="53"/>
      <c r="Q689" s="53"/>
    </row>
    <row r="690" spans="1:18" ht="16.5" customHeight="1">
      <c r="A690" s="102">
        <v>20</v>
      </c>
      <c r="B690" s="204" t="s">
        <v>213</v>
      </c>
      <c r="C690" s="297">
        <v>4</v>
      </c>
      <c r="D690" s="322"/>
      <c r="E690" s="321"/>
      <c r="F690" s="296">
        <f t="shared" si="163"/>
        <v>4</v>
      </c>
      <c r="G690" s="293">
        <f t="shared" si="157"/>
        <v>9360</v>
      </c>
      <c r="H690" s="368">
        <v>256</v>
      </c>
      <c r="I690" s="296">
        <f t="shared" si="160"/>
        <v>113.68421052631579</v>
      </c>
      <c r="J690" s="293">
        <f t="shared" si="156"/>
        <v>5821</v>
      </c>
      <c r="K690" s="117"/>
      <c r="L690" s="53"/>
      <c r="M690" s="53"/>
      <c r="N690" s="53"/>
      <c r="O690" s="53"/>
      <c r="P690" s="53"/>
      <c r="Q690" s="53"/>
    </row>
    <row r="691" spans="1:18" ht="16.5" customHeight="1">
      <c r="A691" s="102">
        <v>21</v>
      </c>
      <c r="B691" s="141" t="s">
        <v>282</v>
      </c>
      <c r="C691" s="260">
        <v>2.67</v>
      </c>
      <c r="D691" s="322"/>
      <c r="E691" s="321"/>
      <c r="F691" s="296">
        <f t="shared" si="163"/>
        <v>2.67</v>
      </c>
      <c r="G691" s="293">
        <f t="shared" si="157"/>
        <v>6247.8</v>
      </c>
      <c r="H691" s="368">
        <v>256</v>
      </c>
      <c r="I691" s="296">
        <f t="shared" si="160"/>
        <v>75.884210526315783</v>
      </c>
      <c r="J691" s="293">
        <f t="shared" si="156"/>
        <v>3885</v>
      </c>
      <c r="K691" s="117"/>
      <c r="L691" s="53"/>
      <c r="M691" s="53"/>
      <c r="N691" s="53"/>
      <c r="O691" s="53"/>
      <c r="P691" s="53"/>
      <c r="Q691" s="53"/>
    </row>
    <row r="692" spans="1:18" ht="16.5" customHeight="1">
      <c r="A692" s="102">
        <v>22</v>
      </c>
      <c r="B692" s="141" t="s">
        <v>140</v>
      </c>
      <c r="C692" s="260">
        <v>2.67</v>
      </c>
      <c r="D692" s="322"/>
      <c r="E692" s="321"/>
      <c r="F692" s="296">
        <f t="shared" si="163"/>
        <v>2.67</v>
      </c>
      <c r="G692" s="293">
        <f t="shared" si="157"/>
        <v>6247.8</v>
      </c>
      <c r="H692" s="368">
        <v>256</v>
      </c>
      <c r="I692" s="296">
        <f t="shared" si="160"/>
        <v>75.884210526315783</v>
      </c>
      <c r="J692" s="293">
        <f t="shared" si="156"/>
        <v>3885</v>
      </c>
      <c r="K692" s="117"/>
      <c r="L692" s="53"/>
      <c r="M692" s="53"/>
      <c r="N692" s="53"/>
      <c r="O692" s="53"/>
      <c r="P692" s="53"/>
      <c r="Q692" s="53"/>
    </row>
    <row r="693" spans="1:18" ht="16.5" customHeight="1">
      <c r="A693" s="102">
        <v>23</v>
      </c>
      <c r="B693" s="204" t="s">
        <v>214</v>
      </c>
      <c r="C693" s="260">
        <v>3.66</v>
      </c>
      <c r="D693" s="322"/>
      <c r="E693" s="321"/>
      <c r="F693" s="296">
        <f t="shared" si="163"/>
        <v>3.66</v>
      </c>
      <c r="G693" s="293">
        <f t="shared" si="157"/>
        <v>8564.4</v>
      </c>
      <c r="H693" s="368">
        <v>256</v>
      </c>
      <c r="I693" s="296">
        <f t="shared" si="160"/>
        <v>104.02105263157894</v>
      </c>
      <c r="J693" s="293">
        <f t="shared" si="156"/>
        <v>5326</v>
      </c>
      <c r="K693" s="117"/>
      <c r="L693" s="53"/>
      <c r="M693" s="53"/>
      <c r="N693" s="53"/>
      <c r="O693" s="53"/>
      <c r="P693" s="53"/>
      <c r="Q693" s="53"/>
    </row>
    <row r="694" spans="1:18" ht="16.5" customHeight="1">
      <c r="A694" s="102">
        <v>24</v>
      </c>
      <c r="B694" s="141" t="s">
        <v>717</v>
      </c>
      <c r="C694" s="260">
        <v>2.67</v>
      </c>
      <c r="D694" s="322"/>
      <c r="E694" s="321"/>
      <c r="F694" s="296">
        <f t="shared" si="163"/>
        <v>2.67</v>
      </c>
      <c r="G694" s="293">
        <f t="shared" si="157"/>
        <v>6247.8</v>
      </c>
      <c r="H694" s="368">
        <v>256</v>
      </c>
      <c r="I694" s="296">
        <f t="shared" si="160"/>
        <v>75.884210526315783</v>
      </c>
      <c r="J694" s="293">
        <f t="shared" si="156"/>
        <v>3885</v>
      </c>
      <c r="K694" s="117"/>
      <c r="L694" s="53"/>
      <c r="M694" s="53"/>
      <c r="N694" s="53"/>
      <c r="O694" s="53"/>
      <c r="P694" s="53"/>
      <c r="Q694" s="53"/>
    </row>
    <row r="695" spans="1:18" ht="16.5" customHeight="1">
      <c r="A695" s="102">
        <v>25</v>
      </c>
      <c r="B695" s="204" t="s">
        <v>718</v>
      </c>
      <c r="C695" s="297">
        <v>5.0199999999999996</v>
      </c>
      <c r="D695" s="322"/>
      <c r="E695" s="321"/>
      <c r="F695" s="296">
        <f t="shared" ref="F695:F700" si="164">C695+D695+E695</f>
        <v>5.0199999999999996</v>
      </c>
      <c r="G695" s="293">
        <f t="shared" si="157"/>
        <v>11746.8</v>
      </c>
      <c r="H695" s="368">
        <v>256</v>
      </c>
      <c r="I695" s="296">
        <f t="shared" ref="I695:I700" si="165">(G695*12*35)/(19*35*52)</f>
        <v>142.67368421052629</v>
      </c>
      <c r="J695" s="293">
        <f t="shared" si="156"/>
        <v>7305</v>
      </c>
      <c r="K695" s="117"/>
      <c r="L695" s="53"/>
      <c r="M695" s="53"/>
      <c r="N695" s="53"/>
      <c r="O695" s="53"/>
      <c r="P695" s="53"/>
      <c r="Q695" s="53"/>
    </row>
    <row r="696" spans="1:18" ht="16.5" customHeight="1">
      <c r="A696" s="102">
        <v>26</v>
      </c>
      <c r="B696" s="204" t="s">
        <v>719</v>
      </c>
      <c r="C696" s="297">
        <v>4</v>
      </c>
      <c r="D696" s="322"/>
      <c r="E696" s="321"/>
      <c r="F696" s="296">
        <f t="shared" si="164"/>
        <v>4</v>
      </c>
      <c r="G696" s="293">
        <f t="shared" si="157"/>
        <v>9360</v>
      </c>
      <c r="H696" s="368">
        <v>256</v>
      </c>
      <c r="I696" s="296">
        <f t="shared" si="165"/>
        <v>113.68421052631579</v>
      </c>
      <c r="J696" s="293">
        <f t="shared" si="156"/>
        <v>5821</v>
      </c>
      <c r="K696" s="117"/>
      <c r="L696" s="53"/>
      <c r="M696" s="53"/>
      <c r="N696" s="53"/>
      <c r="O696" s="53"/>
      <c r="P696" s="53"/>
      <c r="Q696" s="53"/>
    </row>
    <row r="697" spans="1:18" ht="16.5" customHeight="1">
      <c r="A697" s="102">
        <v>27</v>
      </c>
      <c r="B697" s="204" t="s">
        <v>720</v>
      </c>
      <c r="C697" s="297">
        <v>5.0199999999999996</v>
      </c>
      <c r="D697" s="297">
        <v>0.15</v>
      </c>
      <c r="E697" s="321"/>
      <c r="F697" s="296">
        <f t="shared" si="164"/>
        <v>5.17</v>
      </c>
      <c r="G697" s="293">
        <f t="shared" si="157"/>
        <v>12097.8</v>
      </c>
      <c r="H697" s="368">
        <v>288</v>
      </c>
      <c r="I697" s="296">
        <f t="shared" si="165"/>
        <v>146.93684210526314</v>
      </c>
      <c r="J697" s="293">
        <f t="shared" si="156"/>
        <v>8464</v>
      </c>
      <c r="K697" s="117"/>
      <c r="L697" s="53"/>
      <c r="M697" s="53"/>
      <c r="N697" s="53"/>
      <c r="O697" s="53"/>
      <c r="P697" s="53"/>
      <c r="Q697" s="53"/>
    </row>
    <row r="698" spans="1:18" ht="16.5" customHeight="1">
      <c r="A698" s="102">
        <v>28</v>
      </c>
      <c r="B698" s="141" t="s">
        <v>721</v>
      </c>
      <c r="C698" s="260">
        <v>2.72</v>
      </c>
      <c r="D698" s="322"/>
      <c r="E698" s="321"/>
      <c r="F698" s="296">
        <f t="shared" si="164"/>
        <v>2.72</v>
      </c>
      <c r="G698" s="293">
        <f t="shared" si="157"/>
        <v>6364.8</v>
      </c>
      <c r="H698" s="368">
        <v>384</v>
      </c>
      <c r="I698" s="296">
        <f t="shared" si="165"/>
        <v>77.305263157894743</v>
      </c>
      <c r="J698" s="293">
        <f t="shared" si="156"/>
        <v>5937</v>
      </c>
      <c r="K698" s="117"/>
      <c r="L698" s="53"/>
      <c r="M698" s="53"/>
      <c r="N698" s="53"/>
      <c r="O698" s="53"/>
      <c r="P698" s="53"/>
      <c r="Q698" s="53"/>
    </row>
    <row r="699" spans="1:18" ht="16.5" customHeight="1">
      <c r="A699" s="102">
        <v>29</v>
      </c>
      <c r="B699" s="204" t="s">
        <v>722</v>
      </c>
      <c r="C699" s="260">
        <v>2.67</v>
      </c>
      <c r="D699" s="322"/>
      <c r="E699" s="321"/>
      <c r="F699" s="296">
        <f t="shared" si="164"/>
        <v>2.67</v>
      </c>
      <c r="G699" s="293">
        <f t="shared" si="157"/>
        <v>6247.8</v>
      </c>
      <c r="H699" s="368">
        <v>128</v>
      </c>
      <c r="I699" s="296">
        <f t="shared" si="165"/>
        <v>75.884210526315783</v>
      </c>
      <c r="J699" s="293">
        <f t="shared" si="156"/>
        <v>1943</v>
      </c>
      <c r="K699" s="117"/>
      <c r="L699" s="53"/>
      <c r="M699" s="53"/>
      <c r="N699" s="53"/>
      <c r="O699" s="53"/>
      <c r="P699" s="53"/>
      <c r="Q699" s="53"/>
    </row>
    <row r="700" spans="1:18" ht="16.5" customHeight="1">
      <c r="A700" s="102">
        <v>30</v>
      </c>
      <c r="B700" s="204" t="s">
        <v>723</v>
      </c>
      <c r="C700" s="260">
        <f>2.34</f>
        <v>2.34</v>
      </c>
      <c r="D700" s="322"/>
      <c r="E700" s="321"/>
      <c r="F700" s="296">
        <f t="shared" si="164"/>
        <v>2.34</v>
      </c>
      <c r="G700" s="293">
        <f t="shared" si="157"/>
        <v>5475.5999999999995</v>
      </c>
      <c r="H700" s="368">
        <v>256</v>
      </c>
      <c r="I700" s="296">
        <f t="shared" si="165"/>
        <v>66.505263157894731</v>
      </c>
      <c r="J700" s="293">
        <f t="shared" si="156"/>
        <v>3405</v>
      </c>
      <c r="K700" s="117"/>
      <c r="L700" s="53"/>
      <c r="M700" s="53"/>
      <c r="N700" s="53"/>
      <c r="O700" s="53"/>
      <c r="P700" s="53"/>
      <c r="Q700" s="53"/>
    </row>
    <row r="701" spans="1:18" s="61" customFormat="1" ht="14.25">
      <c r="A701" s="111">
        <v>17</v>
      </c>
      <c r="B701" s="93" t="s">
        <v>215</v>
      </c>
      <c r="C701" s="95">
        <f>SUM(C702:C718)</f>
        <v>68.250000000000014</v>
      </c>
      <c r="D701" s="95">
        <f t="shared" ref="D701:J701" si="166">SUM(D702:D718)</f>
        <v>0.35</v>
      </c>
      <c r="E701" s="95">
        <f t="shared" si="166"/>
        <v>0.93459999999999988</v>
      </c>
      <c r="F701" s="95">
        <f t="shared" si="166"/>
        <v>69.534600000000012</v>
      </c>
      <c r="G701" s="95">
        <f t="shared" si="166"/>
        <v>162710.96399999998</v>
      </c>
      <c r="H701" s="95">
        <f t="shared" si="166"/>
        <v>4130</v>
      </c>
      <c r="I701" s="95">
        <f t="shared" si="166"/>
        <v>1873.3870297482838</v>
      </c>
      <c r="J701" s="95">
        <f t="shared" si="166"/>
        <v>94969</v>
      </c>
      <c r="K701" s="93"/>
      <c r="L701" s="63"/>
      <c r="M701" s="63"/>
      <c r="N701" s="63"/>
      <c r="O701" s="63"/>
      <c r="P701" s="63"/>
      <c r="Q701" s="63"/>
      <c r="R701" s="54"/>
    </row>
    <row r="702" spans="1:18" ht="15" customHeight="1">
      <c r="A702" s="96">
        <v>1</v>
      </c>
      <c r="B702" s="37" t="s">
        <v>724</v>
      </c>
      <c r="C702" s="102">
        <v>4</v>
      </c>
      <c r="D702" s="102"/>
      <c r="E702" s="102"/>
      <c r="F702" s="296">
        <f t="shared" ref="F702:F718" si="167">C702+D702+E702</f>
        <v>4</v>
      </c>
      <c r="G702" s="293">
        <f t="shared" si="157"/>
        <v>9360</v>
      </c>
      <c r="H702" s="293">
        <v>140</v>
      </c>
      <c r="I702" s="296">
        <f t="shared" ref="I702:I712" si="168">(G702*12*35)/(19*35*52)</f>
        <v>113.68421052631579</v>
      </c>
      <c r="J702" s="293">
        <f t="shared" si="156"/>
        <v>3183</v>
      </c>
      <c r="K702" s="117"/>
      <c r="L702" s="53"/>
      <c r="M702" s="53"/>
      <c r="N702" s="53"/>
      <c r="O702" s="53"/>
      <c r="P702" s="53"/>
      <c r="Q702" s="53"/>
    </row>
    <row r="703" spans="1:18" ht="15" customHeight="1">
      <c r="A703" s="96">
        <v>2</v>
      </c>
      <c r="B703" s="37" t="s">
        <v>194</v>
      </c>
      <c r="C703" s="102">
        <v>3.66</v>
      </c>
      <c r="D703" s="102">
        <v>0.15</v>
      </c>
      <c r="E703" s="102"/>
      <c r="F703" s="296">
        <f t="shared" si="167"/>
        <v>3.81</v>
      </c>
      <c r="G703" s="293">
        <f t="shared" si="157"/>
        <v>8915.4</v>
      </c>
      <c r="H703" s="293">
        <v>280</v>
      </c>
      <c r="I703" s="296">
        <f t="shared" si="168"/>
        <v>108.28421052631577</v>
      </c>
      <c r="J703" s="293">
        <f t="shared" si="156"/>
        <v>6064</v>
      </c>
      <c r="K703" s="117"/>
      <c r="L703" s="53"/>
      <c r="M703" s="53"/>
      <c r="N703" s="53"/>
      <c r="O703" s="53"/>
      <c r="P703" s="53"/>
      <c r="Q703" s="53"/>
    </row>
    <row r="704" spans="1:18" ht="15" customHeight="1">
      <c r="A704" s="96">
        <v>3</v>
      </c>
      <c r="B704" s="37" t="s">
        <v>191</v>
      </c>
      <c r="C704" s="102">
        <v>4.8899999999999997</v>
      </c>
      <c r="D704" s="102"/>
      <c r="E704" s="102"/>
      <c r="F704" s="296">
        <f t="shared" si="167"/>
        <v>4.8899999999999997</v>
      </c>
      <c r="G704" s="293">
        <f t="shared" si="157"/>
        <v>11442.599999999999</v>
      </c>
      <c r="H704" s="293">
        <v>140</v>
      </c>
      <c r="I704" s="296">
        <f t="shared" si="168"/>
        <v>138.97894736842102</v>
      </c>
      <c r="J704" s="293">
        <f t="shared" si="156"/>
        <v>3891</v>
      </c>
      <c r="K704" s="117"/>
      <c r="L704" s="53"/>
      <c r="M704" s="53"/>
      <c r="N704" s="53"/>
      <c r="O704" s="53"/>
      <c r="P704" s="53"/>
      <c r="Q704" s="53"/>
    </row>
    <row r="705" spans="1:18" ht="15" customHeight="1">
      <c r="A705" s="96">
        <v>4</v>
      </c>
      <c r="B705" s="37" t="s">
        <v>725</v>
      </c>
      <c r="C705" s="102">
        <v>4.8899999999999997</v>
      </c>
      <c r="D705" s="102"/>
      <c r="E705" s="314">
        <f>C705*6%</f>
        <v>0.29339999999999999</v>
      </c>
      <c r="F705" s="296">
        <f t="shared" si="167"/>
        <v>5.1833999999999998</v>
      </c>
      <c r="G705" s="293">
        <f t="shared" si="157"/>
        <v>12129.155999999999</v>
      </c>
      <c r="H705" s="293">
        <v>280</v>
      </c>
      <c r="I705" s="296">
        <f t="shared" si="168"/>
        <v>147.31768421052629</v>
      </c>
      <c r="J705" s="293">
        <f t="shared" si="156"/>
        <v>8250</v>
      </c>
      <c r="K705" s="117"/>
      <c r="L705" s="53"/>
      <c r="M705" s="53"/>
      <c r="N705" s="53"/>
      <c r="O705" s="53"/>
      <c r="P705" s="53"/>
      <c r="Q705" s="53"/>
    </row>
    <row r="706" spans="1:18" ht="15" customHeight="1">
      <c r="A706" s="96">
        <v>5</v>
      </c>
      <c r="B706" s="37" t="s">
        <v>283</v>
      </c>
      <c r="C706" s="102">
        <v>3.66</v>
      </c>
      <c r="D706" s="102"/>
      <c r="E706" s="102"/>
      <c r="F706" s="296">
        <f t="shared" si="167"/>
        <v>3.66</v>
      </c>
      <c r="G706" s="293">
        <f t="shared" si="157"/>
        <v>8564.4</v>
      </c>
      <c r="H706" s="293">
        <v>140</v>
      </c>
      <c r="I706" s="296">
        <f t="shared" si="168"/>
        <v>104.02105263157894</v>
      </c>
      <c r="J706" s="293">
        <f t="shared" ref="J706:J769" si="169">ROUND((H706*I706*0.2),0)</f>
        <v>2913</v>
      </c>
      <c r="K706" s="117"/>
      <c r="L706" s="53"/>
      <c r="M706" s="53"/>
      <c r="N706" s="53"/>
      <c r="O706" s="53"/>
      <c r="P706" s="53"/>
      <c r="Q706" s="53"/>
    </row>
    <row r="707" spans="1:18" ht="15" customHeight="1">
      <c r="A707" s="96">
        <v>6</v>
      </c>
      <c r="B707" s="37" t="s">
        <v>726</v>
      </c>
      <c r="C707" s="102">
        <v>5.7</v>
      </c>
      <c r="D707" s="102"/>
      <c r="E707" s="102"/>
      <c r="F707" s="296">
        <f t="shared" si="167"/>
        <v>5.7</v>
      </c>
      <c r="G707" s="293">
        <f t="shared" si="157"/>
        <v>13338</v>
      </c>
      <c r="H707" s="293">
        <v>280</v>
      </c>
      <c r="I707" s="296">
        <f t="shared" si="168"/>
        <v>162</v>
      </c>
      <c r="J707" s="293">
        <f t="shared" si="169"/>
        <v>9072</v>
      </c>
      <c r="K707" s="117"/>
      <c r="L707" s="53"/>
      <c r="M707" s="53"/>
      <c r="N707" s="53"/>
      <c r="O707" s="53"/>
      <c r="P707" s="53"/>
      <c r="Q707" s="53"/>
    </row>
    <row r="708" spans="1:18" ht="15" customHeight="1">
      <c r="A708" s="96">
        <v>7</v>
      </c>
      <c r="B708" s="37" t="s">
        <v>193</v>
      </c>
      <c r="C708" s="102">
        <v>5.0199999999999996</v>
      </c>
      <c r="D708" s="102"/>
      <c r="E708" s="102"/>
      <c r="F708" s="296">
        <f t="shared" si="167"/>
        <v>5.0199999999999996</v>
      </c>
      <c r="G708" s="293">
        <f t="shared" si="157"/>
        <v>11746.8</v>
      </c>
      <c r="H708" s="293">
        <v>140</v>
      </c>
      <c r="I708" s="296">
        <f t="shared" si="168"/>
        <v>142.67368421052629</v>
      </c>
      <c r="J708" s="293">
        <f t="shared" si="169"/>
        <v>3995</v>
      </c>
      <c r="K708" s="117"/>
      <c r="L708" s="53"/>
      <c r="M708" s="53"/>
      <c r="N708" s="53"/>
      <c r="O708" s="53"/>
      <c r="P708" s="53"/>
      <c r="Q708" s="53"/>
    </row>
    <row r="709" spans="1:18" ht="15" customHeight="1">
      <c r="A709" s="96">
        <v>8</v>
      </c>
      <c r="B709" s="37" t="s">
        <v>375</v>
      </c>
      <c r="C709" s="102">
        <v>3.66</v>
      </c>
      <c r="D709" s="102"/>
      <c r="E709" s="102"/>
      <c r="F709" s="296">
        <f t="shared" si="167"/>
        <v>3.66</v>
      </c>
      <c r="G709" s="293">
        <f t="shared" si="157"/>
        <v>8564.4</v>
      </c>
      <c r="H709" s="293">
        <v>140</v>
      </c>
      <c r="I709" s="296">
        <f t="shared" si="168"/>
        <v>104.02105263157894</v>
      </c>
      <c r="J709" s="293">
        <f t="shared" si="169"/>
        <v>2913</v>
      </c>
      <c r="K709" s="117"/>
      <c r="L709" s="53"/>
      <c r="M709" s="53"/>
      <c r="N709" s="53"/>
      <c r="O709" s="53"/>
      <c r="P709" s="53"/>
      <c r="Q709" s="53"/>
    </row>
    <row r="710" spans="1:18" ht="15" customHeight="1">
      <c r="A710" s="96">
        <v>9</v>
      </c>
      <c r="B710" s="37" t="s">
        <v>727</v>
      </c>
      <c r="C710" s="102">
        <v>4.8899999999999997</v>
      </c>
      <c r="D710" s="102"/>
      <c r="E710" s="313">
        <f>C710*7%</f>
        <v>0.34229999999999999</v>
      </c>
      <c r="F710" s="296">
        <f t="shared" si="167"/>
        <v>5.2322999999999995</v>
      </c>
      <c r="G710" s="293">
        <f t="shared" si="157"/>
        <v>12243.581999999999</v>
      </c>
      <c r="H710" s="293">
        <v>140</v>
      </c>
      <c r="I710" s="296">
        <f t="shared" si="168"/>
        <v>148.7074736842105</v>
      </c>
      <c r="J710" s="293">
        <f t="shared" si="169"/>
        <v>4164</v>
      </c>
      <c r="K710" s="117"/>
      <c r="L710" s="53"/>
      <c r="M710" s="53"/>
      <c r="N710" s="53"/>
      <c r="O710" s="53"/>
      <c r="P710" s="53"/>
      <c r="Q710" s="53"/>
    </row>
    <row r="711" spans="1:18" ht="15" customHeight="1">
      <c r="A711" s="96">
        <v>10</v>
      </c>
      <c r="B711" s="37" t="s">
        <v>728</v>
      </c>
      <c r="C711" s="102">
        <v>4.2699999999999996</v>
      </c>
      <c r="D711" s="102"/>
      <c r="E711" s="313">
        <f>C711*7%</f>
        <v>0.2989</v>
      </c>
      <c r="F711" s="154">
        <f t="shared" si="167"/>
        <v>4.5688999999999993</v>
      </c>
      <c r="G711" s="293">
        <f t="shared" si="157"/>
        <v>10691.225999999999</v>
      </c>
      <c r="H711" s="293">
        <v>140</v>
      </c>
      <c r="I711" s="296">
        <f t="shared" si="168"/>
        <v>129.85294736842104</v>
      </c>
      <c r="J711" s="293">
        <f t="shared" si="169"/>
        <v>3636</v>
      </c>
      <c r="K711" s="117"/>
      <c r="L711" s="53"/>
      <c r="M711" s="53"/>
      <c r="N711" s="53"/>
      <c r="O711" s="53"/>
      <c r="P711" s="53"/>
      <c r="Q711" s="53"/>
    </row>
    <row r="712" spans="1:18" ht="15" customHeight="1">
      <c r="A712" s="96">
        <v>11</v>
      </c>
      <c r="B712" s="37" t="s">
        <v>729</v>
      </c>
      <c r="C712" s="102">
        <v>3</v>
      </c>
      <c r="D712" s="102"/>
      <c r="E712" s="102"/>
      <c r="F712" s="154">
        <f t="shared" si="167"/>
        <v>3</v>
      </c>
      <c r="G712" s="293">
        <f t="shared" si="157"/>
        <v>7020</v>
      </c>
      <c r="H712" s="293">
        <v>140</v>
      </c>
      <c r="I712" s="296">
        <f t="shared" si="168"/>
        <v>85.263157894736835</v>
      </c>
      <c r="J712" s="293">
        <f t="shared" si="169"/>
        <v>2387</v>
      </c>
      <c r="K712" s="117"/>
      <c r="L712" s="53"/>
      <c r="M712" s="53"/>
      <c r="N712" s="53"/>
      <c r="O712" s="53"/>
      <c r="P712" s="53"/>
      <c r="Q712" s="53"/>
    </row>
    <row r="713" spans="1:18" ht="15.75" customHeight="1">
      <c r="A713" s="96">
        <v>12</v>
      </c>
      <c r="B713" s="71" t="s">
        <v>581</v>
      </c>
      <c r="C713" s="102">
        <v>4.6500000000000004</v>
      </c>
      <c r="D713" s="102"/>
      <c r="E713" s="102"/>
      <c r="F713" s="154">
        <f t="shared" si="167"/>
        <v>4.6500000000000004</v>
      </c>
      <c r="G713" s="293">
        <f t="shared" ref="G713:G776" si="170">F713*2340</f>
        <v>10881</v>
      </c>
      <c r="H713" s="293">
        <v>805</v>
      </c>
      <c r="I713" s="369">
        <f t="shared" ref="I713:I718" si="171">G713*12/(23*52)</f>
        <v>109.17391304347827</v>
      </c>
      <c r="J713" s="293">
        <f t="shared" si="169"/>
        <v>17577</v>
      </c>
      <c r="K713" s="117"/>
      <c r="L713" s="53"/>
      <c r="M713" s="53"/>
      <c r="N713" s="53"/>
      <c r="O713" s="53"/>
      <c r="P713" s="53"/>
      <c r="Q713" s="53"/>
    </row>
    <row r="714" spans="1:18" ht="15.75" customHeight="1">
      <c r="A714" s="96">
        <v>13</v>
      </c>
      <c r="B714" s="71" t="s">
        <v>730</v>
      </c>
      <c r="C714" s="102">
        <v>5.0199999999999996</v>
      </c>
      <c r="D714" s="102">
        <v>0.2</v>
      </c>
      <c r="E714" s="102"/>
      <c r="F714" s="154">
        <f t="shared" si="167"/>
        <v>5.22</v>
      </c>
      <c r="G714" s="293">
        <f t="shared" si="170"/>
        <v>12214.8</v>
      </c>
      <c r="H714" s="293">
        <v>805</v>
      </c>
      <c r="I714" s="369">
        <f t="shared" si="171"/>
        <v>122.55652173913042</v>
      </c>
      <c r="J714" s="293">
        <f t="shared" si="169"/>
        <v>19732</v>
      </c>
      <c r="K714" s="117"/>
      <c r="L714" s="53"/>
      <c r="M714" s="53"/>
      <c r="N714" s="53"/>
      <c r="O714" s="53"/>
      <c r="P714" s="53"/>
      <c r="Q714" s="53"/>
    </row>
    <row r="715" spans="1:18" ht="15.75" customHeight="1">
      <c r="A715" s="96">
        <v>14</v>
      </c>
      <c r="B715" s="71" t="s">
        <v>195</v>
      </c>
      <c r="C715" s="154">
        <v>4</v>
      </c>
      <c r="D715" s="102"/>
      <c r="E715" s="102"/>
      <c r="F715" s="154">
        <f t="shared" si="167"/>
        <v>4</v>
      </c>
      <c r="G715" s="293">
        <f t="shared" si="170"/>
        <v>9360</v>
      </c>
      <c r="H715" s="293">
        <v>140</v>
      </c>
      <c r="I715" s="369">
        <f t="shared" si="171"/>
        <v>93.913043478260875</v>
      </c>
      <c r="J715" s="293">
        <f t="shared" si="169"/>
        <v>2630</v>
      </c>
      <c r="K715" s="117"/>
      <c r="L715" s="53"/>
      <c r="M715" s="53"/>
      <c r="N715" s="53"/>
      <c r="O715" s="53"/>
      <c r="P715" s="53"/>
      <c r="Q715" s="53"/>
    </row>
    <row r="716" spans="1:18" ht="15.75" customHeight="1">
      <c r="A716" s="96">
        <v>15</v>
      </c>
      <c r="B716" s="71" t="s">
        <v>198</v>
      </c>
      <c r="C716" s="102">
        <v>2.34</v>
      </c>
      <c r="D716" s="102"/>
      <c r="E716" s="102"/>
      <c r="F716" s="154">
        <f t="shared" si="167"/>
        <v>2.34</v>
      </c>
      <c r="G716" s="293">
        <f t="shared" si="170"/>
        <v>5475.5999999999995</v>
      </c>
      <c r="H716" s="293">
        <v>140</v>
      </c>
      <c r="I716" s="369">
        <f t="shared" si="171"/>
        <v>54.939130434782605</v>
      </c>
      <c r="J716" s="293">
        <f t="shared" si="169"/>
        <v>1538</v>
      </c>
      <c r="K716" s="117"/>
      <c r="L716" s="53"/>
      <c r="M716" s="53"/>
      <c r="N716" s="53"/>
      <c r="O716" s="53"/>
      <c r="P716" s="53"/>
      <c r="Q716" s="53"/>
    </row>
    <row r="717" spans="1:18" ht="15.75" customHeight="1">
      <c r="A717" s="96">
        <v>16</v>
      </c>
      <c r="B717" s="71" t="s">
        <v>197</v>
      </c>
      <c r="C717" s="102">
        <v>2.2599999999999998</v>
      </c>
      <c r="D717" s="102"/>
      <c r="E717" s="102"/>
      <c r="F717" s="154">
        <f t="shared" si="167"/>
        <v>2.2599999999999998</v>
      </c>
      <c r="G717" s="293">
        <f t="shared" si="170"/>
        <v>5288.4</v>
      </c>
      <c r="H717" s="293">
        <v>140</v>
      </c>
      <c r="I717" s="369">
        <f t="shared" si="171"/>
        <v>53.060869565217388</v>
      </c>
      <c r="J717" s="293">
        <f t="shared" si="169"/>
        <v>1486</v>
      </c>
      <c r="K717" s="117"/>
      <c r="L717" s="53"/>
      <c r="M717" s="53"/>
      <c r="N717" s="53"/>
      <c r="O717" s="53"/>
      <c r="P717" s="53"/>
      <c r="Q717" s="53"/>
    </row>
    <row r="718" spans="1:18" ht="15.75" customHeight="1">
      <c r="A718" s="96">
        <v>17</v>
      </c>
      <c r="B718" s="71" t="s">
        <v>196</v>
      </c>
      <c r="C718" s="102">
        <v>2.34</v>
      </c>
      <c r="D718" s="102"/>
      <c r="E718" s="102"/>
      <c r="F718" s="154">
        <f t="shared" si="167"/>
        <v>2.34</v>
      </c>
      <c r="G718" s="293">
        <f t="shared" si="170"/>
        <v>5475.5999999999995</v>
      </c>
      <c r="H718" s="293">
        <v>140</v>
      </c>
      <c r="I718" s="369">
        <f t="shared" si="171"/>
        <v>54.939130434782605</v>
      </c>
      <c r="J718" s="293">
        <f t="shared" si="169"/>
        <v>1538</v>
      </c>
      <c r="K718" s="117"/>
      <c r="L718" s="53"/>
      <c r="M718" s="53"/>
      <c r="N718" s="53"/>
      <c r="O718" s="53"/>
      <c r="P718" s="53"/>
      <c r="Q718" s="53"/>
    </row>
    <row r="719" spans="1:18" s="62" customFormat="1" ht="14.25">
      <c r="A719" s="111">
        <v>18</v>
      </c>
      <c r="B719" s="93" t="s">
        <v>94</v>
      </c>
      <c r="C719" s="95">
        <f t="shared" ref="C719:J719" si="172">SUM(C720:C743)</f>
        <v>90.449999999999989</v>
      </c>
      <c r="D719" s="95">
        <f t="shared" si="172"/>
        <v>1.5</v>
      </c>
      <c r="E719" s="99">
        <f t="shared" si="172"/>
        <v>0.5403</v>
      </c>
      <c r="F719" s="95">
        <f t="shared" si="172"/>
        <v>92.490300000000005</v>
      </c>
      <c r="G719" s="95">
        <f t="shared" si="172"/>
        <v>216427.30199999997</v>
      </c>
      <c r="H719" s="95">
        <f t="shared" si="172"/>
        <v>7735</v>
      </c>
      <c r="I719" s="95">
        <f t="shared" si="172"/>
        <v>2429.2300366132717</v>
      </c>
      <c r="J719" s="95">
        <f t="shared" si="172"/>
        <v>150098</v>
      </c>
      <c r="K719" s="114"/>
      <c r="L719" s="63"/>
      <c r="M719" s="63"/>
      <c r="N719" s="63"/>
      <c r="O719" s="63"/>
      <c r="P719" s="63"/>
      <c r="Q719" s="63"/>
      <c r="R719" s="54"/>
    </row>
    <row r="720" spans="1:18" ht="15.75" customHeight="1">
      <c r="A720" s="102">
        <v>1</v>
      </c>
      <c r="B720" s="72" t="s">
        <v>104</v>
      </c>
      <c r="C720" s="246">
        <v>5.0199999999999996</v>
      </c>
      <c r="D720" s="314"/>
      <c r="E720" s="293"/>
      <c r="F720" s="296">
        <f t="shared" ref="F720:F743" si="173">C720+D720+E720</f>
        <v>5.0199999999999996</v>
      </c>
      <c r="G720" s="293">
        <f t="shared" si="170"/>
        <v>11746.8</v>
      </c>
      <c r="H720" s="358">
        <v>735</v>
      </c>
      <c r="I720" s="369">
        <f t="shared" ref="I720:I730" si="174">G720*12/(23*52)</f>
        <v>117.86086956521737</v>
      </c>
      <c r="J720" s="293">
        <f t="shared" si="169"/>
        <v>17326</v>
      </c>
      <c r="K720" s="117"/>
      <c r="L720" s="53"/>
      <c r="M720" s="53"/>
      <c r="N720" s="53"/>
      <c r="O720" s="53"/>
      <c r="P720" s="53"/>
      <c r="Q720" s="53"/>
    </row>
    <row r="721" spans="1:17" ht="15.75" customHeight="1">
      <c r="A721" s="102">
        <v>2</v>
      </c>
      <c r="B721" s="32" t="s">
        <v>102</v>
      </c>
      <c r="C721" s="246">
        <v>5.36</v>
      </c>
      <c r="D721" s="314">
        <v>0.2</v>
      </c>
      <c r="E721" s="293"/>
      <c r="F721" s="296">
        <f t="shared" si="173"/>
        <v>5.5600000000000005</v>
      </c>
      <c r="G721" s="293">
        <f t="shared" si="170"/>
        <v>13010.400000000001</v>
      </c>
      <c r="H721" s="358">
        <f>21*35</f>
        <v>735</v>
      </c>
      <c r="I721" s="369">
        <f t="shared" si="174"/>
        <v>130.53913043478263</v>
      </c>
      <c r="J721" s="293">
        <f t="shared" si="169"/>
        <v>19189</v>
      </c>
      <c r="K721" s="117"/>
      <c r="L721" s="53"/>
      <c r="M721" s="53"/>
      <c r="N721" s="53"/>
      <c r="O721" s="53"/>
      <c r="P721" s="53"/>
      <c r="Q721" s="53"/>
    </row>
    <row r="722" spans="1:17" ht="15.75" customHeight="1">
      <c r="A722" s="102">
        <v>3</v>
      </c>
      <c r="B722" s="32" t="s">
        <v>105</v>
      </c>
      <c r="C722" s="246">
        <v>3.66</v>
      </c>
      <c r="D722" s="314"/>
      <c r="E722" s="293"/>
      <c r="F722" s="296">
        <f t="shared" si="173"/>
        <v>3.66</v>
      </c>
      <c r="G722" s="293">
        <f t="shared" si="170"/>
        <v>8564.4</v>
      </c>
      <c r="H722" s="358">
        <f>21*35</f>
        <v>735</v>
      </c>
      <c r="I722" s="369">
        <f t="shared" si="174"/>
        <v>85.930434782608685</v>
      </c>
      <c r="J722" s="293">
        <f t="shared" si="169"/>
        <v>12632</v>
      </c>
      <c r="K722" s="117"/>
      <c r="L722" s="53"/>
      <c r="M722" s="53"/>
      <c r="N722" s="53"/>
      <c r="O722" s="53"/>
      <c r="P722" s="53"/>
      <c r="Q722" s="53"/>
    </row>
    <row r="723" spans="1:17" ht="15.75" customHeight="1">
      <c r="A723" s="102">
        <v>4</v>
      </c>
      <c r="B723" s="38" t="s">
        <v>103</v>
      </c>
      <c r="C723" s="246">
        <v>4.58</v>
      </c>
      <c r="D723" s="314">
        <v>0.15</v>
      </c>
      <c r="E723" s="293"/>
      <c r="F723" s="296">
        <f t="shared" si="173"/>
        <v>4.7300000000000004</v>
      </c>
      <c r="G723" s="293">
        <f t="shared" si="170"/>
        <v>11068.2</v>
      </c>
      <c r="H723" s="358">
        <f>21*35</f>
        <v>735</v>
      </c>
      <c r="I723" s="369">
        <f t="shared" si="174"/>
        <v>111.0521739130435</v>
      </c>
      <c r="J723" s="293">
        <f t="shared" si="169"/>
        <v>16325</v>
      </c>
      <c r="K723" s="117"/>
      <c r="L723" s="53"/>
      <c r="M723" s="53"/>
      <c r="N723" s="53"/>
      <c r="O723" s="53"/>
      <c r="P723" s="53"/>
      <c r="Q723" s="53"/>
    </row>
    <row r="724" spans="1:17" ht="15.75" customHeight="1">
      <c r="A724" s="102">
        <v>5</v>
      </c>
      <c r="B724" s="38" t="s">
        <v>731</v>
      </c>
      <c r="C724" s="246">
        <v>4</v>
      </c>
      <c r="D724" s="314">
        <v>0.2</v>
      </c>
      <c r="E724" s="308"/>
      <c r="F724" s="296">
        <f t="shared" si="173"/>
        <v>4.2</v>
      </c>
      <c r="G724" s="293">
        <f t="shared" si="170"/>
        <v>9828</v>
      </c>
      <c r="H724" s="358">
        <f>21*35</f>
        <v>735</v>
      </c>
      <c r="I724" s="369">
        <f t="shared" si="174"/>
        <v>98.608695652173907</v>
      </c>
      <c r="J724" s="293">
        <f t="shared" si="169"/>
        <v>14495</v>
      </c>
      <c r="K724" s="117"/>
      <c r="L724" s="53"/>
      <c r="M724" s="53"/>
      <c r="N724" s="53"/>
      <c r="O724" s="53"/>
      <c r="P724" s="53"/>
      <c r="Q724" s="53"/>
    </row>
    <row r="725" spans="1:17" ht="15.75" customHeight="1">
      <c r="A725" s="102">
        <v>6</v>
      </c>
      <c r="B725" s="38" t="s">
        <v>459</v>
      </c>
      <c r="C725" s="246">
        <v>2.34</v>
      </c>
      <c r="D725" s="314"/>
      <c r="E725" s="102"/>
      <c r="F725" s="296">
        <f t="shared" si="173"/>
        <v>2.34</v>
      </c>
      <c r="G725" s="293">
        <f t="shared" si="170"/>
        <v>5475.5999999999995</v>
      </c>
      <c r="H725" s="358">
        <f>10*35</f>
        <v>350</v>
      </c>
      <c r="I725" s="369">
        <f t="shared" si="174"/>
        <v>54.939130434782605</v>
      </c>
      <c r="J725" s="293">
        <f t="shared" si="169"/>
        <v>3846</v>
      </c>
      <c r="K725" s="117"/>
      <c r="L725" s="53"/>
      <c r="M725" s="53"/>
      <c r="N725" s="53"/>
      <c r="O725" s="53"/>
      <c r="P725" s="53"/>
      <c r="Q725" s="53"/>
    </row>
    <row r="726" spans="1:17" ht="15.75" customHeight="1">
      <c r="A726" s="102">
        <v>7</v>
      </c>
      <c r="B726" s="38" t="s">
        <v>460</v>
      </c>
      <c r="C726" s="246">
        <v>2.2599999999999998</v>
      </c>
      <c r="D726" s="314"/>
      <c r="E726" s="102"/>
      <c r="F726" s="296">
        <f t="shared" si="173"/>
        <v>2.2599999999999998</v>
      </c>
      <c r="G726" s="293">
        <f t="shared" si="170"/>
        <v>5288.4</v>
      </c>
      <c r="H726" s="358">
        <f>12*35</f>
        <v>420</v>
      </c>
      <c r="I726" s="369">
        <f t="shared" si="174"/>
        <v>53.060869565217388</v>
      </c>
      <c r="J726" s="293">
        <f t="shared" si="169"/>
        <v>4457</v>
      </c>
      <c r="K726" s="117"/>
      <c r="L726" s="53"/>
      <c r="M726" s="53"/>
      <c r="N726" s="53"/>
      <c r="O726" s="53"/>
      <c r="P726" s="53"/>
      <c r="Q726" s="53"/>
    </row>
    <row r="727" spans="1:17" ht="15.75" customHeight="1">
      <c r="A727" s="102">
        <v>8</v>
      </c>
      <c r="B727" s="38" t="s">
        <v>461</v>
      </c>
      <c r="C727" s="246">
        <v>2.2599999999999998</v>
      </c>
      <c r="D727" s="314"/>
      <c r="E727" s="102"/>
      <c r="F727" s="296">
        <f t="shared" si="173"/>
        <v>2.2599999999999998</v>
      </c>
      <c r="G727" s="293">
        <f t="shared" si="170"/>
        <v>5288.4</v>
      </c>
      <c r="H727" s="358">
        <f>14*35</f>
        <v>490</v>
      </c>
      <c r="I727" s="369">
        <f t="shared" si="174"/>
        <v>53.060869565217388</v>
      </c>
      <c r="J727" s="293">
        <f t="shared" si="169"/>
        <v>5200</v>
      </c>
      <c r="K727" s="117"/>
      <c r="L727" s="53"/>
      <c r="M727" s="53"/>
      <c r="N727" s="53"/>
      <c r="O727" s="53"/>
      <c r="P727" s="53"/>
      <c r="Q727" s="53"/>
    </row>
    <row r="728" spans="1:17" ht="15.75" customHeight="1">
      <c r="A728" s="102">
        <v>9</v>
      </c>
      <c r="B728" s="38" t="s">
        <v>367</v>
      </c>
      <c r="C728" s="246">
        <v>3</v>
      </c>
      <c r="D728" s="314"/>
      <c r="E728" s="102"/>
      <c r="F728" s="296">
        <f t="shared" si="173"/>
        <v>3</v>
      </c>
      <c r="G728" s="293">
        <f t="shared" si="170"/>
        <v>7020</v>
      </c>
      <c r="H728" s="358">
        <f>12*35</f>
        <v>420</v>
      </c>
      <c r="I728" s="369">
        <f t="shared" si="174"/>
        <v>70.434782608695656</v>
      </c>
      <c r="J728" s="293">
        <f t="shared" si="169"/>
        <v>5917</v>
      </c>
      <c r="K728" s="117"/>
      <c r="L728" s="53"/>
      <c r="M728" s="53"/>
      <c r="N728" s="53"/>
      <c r="O728" s="53"/>
      <c r="P728" s="53"/>
      <c r="Q728" s="53"/>
    </row>
    <row r="729" spans="1:17" ht="15.75" customHeight="1">
      <c r="A729" s="102">
        <v>10</v>
      </c>
      <c r="B729" s="72" t="s">
        <v>101</v>
      </c>
      <c r="C729" s="246">
        <v>4.68</v>
      </c>
      <c r="D729" s="314">
        <v>0.3</v>
      </c>
      <c r="E729" s="102"/>
      <c r="F729" s="296">
        <f t="shared" si="173"/>
        <v>4.9799999999999995</v>
      </c>
      <c r="G729" s="293">
        <f t="shared" si="170"/>
        <v>11653.199999999999</v>
      </c>
      <c r="H729" s="358">
        <f>4*35</f>
        <v>140</v>
      </c>
      <c r="I729" s="369">
        <f t="shared" si="174"/>
        <v>116.92173913043477</v>
      </c>
      <c r="J729" s="293">
        <f t="shared" si="169"/>
        <v>3274</v>
      </c>
      <c r="K729" s="117"/>
      <c r="L729" s="53"/>
      <c r="M729" s="53"/>
      <c r="N729" s="53"/>
      <c r="O729" s="53"/>
      <c r="P729" s="53"/>
      <c r="Q729" s="53"/>
    </row>
    <row r="730" spans="1:17" ht="15.75" customHeight="1">
      <c r="A730" s="102">
        <v>11</v>
      </c>
      <c r="B730" s="38" t="s">
        <v>458</v>
      </c>
      <c r="C730" s="246">
        <v>2.34</v>
      </c>
      <c r="D730" s="314"/>
      <c r="E730" s="102"/>
      <c r="F730" s="296">
        <f t="shared" si="173"/>
        <v>2.34</v>
      </c>
      <c r="G730" s="293">
        <f t="shared" si="170"/>
        <v>5475.5999999999995</v>
      </c>
      <c r="H730" s="358">
        <f>12*35</f>
        <v>420</v>
      </c>
      <c r="I730" s="369">
        <f t="shared" si="174"/>
        <v>54.939130434782605</v>
      </c>
      <c r="J730" s="293">
        <f t="shared" si="169"/>
        <v>4615</v>
      </c>
      <c r="K730" s="117"/>
      <c r="L730" s="53"/>
      <c r="M730" s="53"/>
      <c r="N730" s="53"/>
      <c r="O730" s="53"/>
      <c r="P730" s="53"/>
      <c r="Q730" s="53"/>
    </row>
    <row r="731" spans="1:17" ht="15" customHeight="1">
      <c r="A731" s="102">
        <v>12</v>
      </c>
      <c r="B731" s="39" t="s">
        <v>732</v>
      </c>
      <c r="C731" s="325">
        <v>4.8899999999999997</v>
      </c>
      <c r="D731" s="325"/>
      <c r="E731" s="325"/>
      <c r="F731" s="296">
        <f t="shared" si="173"/>
        <v>4.8899999999999997</v>
      </c>
      <c r="G731" s="293">
        <f t="shared" si="170"/>
        <v>11442.599999999999</v>
      </c>
      <c r="H731" s="384">
        <f>8*35</f>
        <v>280</v>
      </c>
      <c r="I731" s="296">
        <f t="shared" ref="I731:I743" si="175">(G731*12*35)/(19*35*52)</f>
        <v>138.97894736842102</v>
      </c>
      <c r="J731" s="293">
        <f t="shared" si="169"/>
        <v>7783</v>
      </c>
      <c r="K731" s="117"/>
      <c r="L731" s="53"/>
      <c r="M731" s="53"/>
      <c r="N731" s="53"/>
      <c r="O731" s="53"/>
      <c r="P731" s="53"/>
      <c r="Q731" s="53"/>
    </row>
    <row r="732" spans="1:17" ht="15" customHeight="1">
      <c r="A732" s="102">
        <v>13</v>
      </c>
      <c r="B732" s="39" t="s">
        <v>97</v>
      </c>
      <c r="C732" s="325">
        <f>3.65+0.31</f>
        <v>3.96</v>
      </c>
      <c r="D732" s="325">
        <v>0.15</v>
      </c>
      <c r="E732" s="325">
        <f>C732*5%</f>
        <v>0.19800000000000001</v>
      </c>
      <c r="F732" s="296">
        <f t="shared" si="173"/>
        <v>4.3080000000000007</v>
      </c>
      <c r="G732" s="293">
        <f t="shared" si="170"/>
        <v>10080.720000000001</v>
      </c>
      <c r="H732" s="384">
        <f>4*35</f>
        <v>140</v>
      </c>
      <c r="I732" s="296">
        <f t="shared" si="175"/>
        <v>122.43789473684211</v>
      </c>
      <c r="J732" s="293">
        <f t="shared" si="169"/>
        <v>3428</v>
      </c>
      <c r="K732" s="117"/>
      <c r="L732" s="53"/>
      <c r="M732" s="53"/>
      <c r="N732" s="53"/>
      <c r="O732" s="53"/>
      <c r="P732" s="53"/>
      <c r="Q732" s="53"/>
    </row>
    <row r="733" spans="1:17" ht="15" customHeight="1">
      <c r="A733" s="102">
        <v>14</v>
      </c>
      <c r="B733" s="39" t="s">
        <v>98</v>
      </c>
      <c r="C733" s="325">
        <v>4</v>
      </c>
      <c r="D733" s="325"/>
      <c r="E733" s="325"/>
      <c r="F733" s="296">
        <f t="shared" si="173"/>
        <v>4</v>
      </c>
      <c r="G733" s="293">
        <f t="shared" si="170"/>
        <v>9360</v>
      </c>
      <c r="H733" s="384">
        <v>70</v>
      </c>
      <c r="I733" s="296">
        <f t="shared" si="175"/>
        <v>113.68421052631579</v>
      </c>
      <c r="J733" s="293">
        <f t="shared" si="169"/>
        <v>1592</v>
      </c>
      <c r="K733" s="117"/>
      <c r="L733" s="53"/>
      <c r="M733" s="53"/>
      <c r="N733" s="53"/>
      <c r="O733" s="53"/>
      <c r="P733" s="53"/>
      <c r="Q733" s="53"/>
    </row>
    <row r="734" spans="1:17" ht="15" customHeight="1">
      <c r="A734" s="102">
        <v>15</v>
      </c>
      <c r="B734" s="39" t="s">
        <v>99</v>
      </c>
      <c r="C734" s="325">
        <v>4</v>
      </c>
      <c r="D734" s="325"/>
      <c r="E734" s="325"/>
      <c r="F734" s="296">
        <f t="shared" si="173"/>
        <v>4</v>
      </c>
      <c r="G734" s="293">
        <f t="shared" si="170"/>
        <v>9360</v>
      </c>
      <c r="H734" s="384">
        <f>6*35</f>
        <v>210</v>
      </c>
      <c r="I734" s="296">
        <f t="shared" si="175"/>
        <v>113.68421052631579</v>
      </c>
      <c r="J734" s="293">
        <f t="shared" si="169"/>
        <v>4775</v>
      </c>
      <c r="K734" s="117"/>
      <c r="L734" s="53"/>
      <c r="M734" s="53"/>
      <c r="N734" s="53"/>
      <c r="O734" s="53"/>
      <c r="P734" s="53"/>
      <c r="Q734" s="53"/>
    </row>
    <row r="735" spans="1:17" ht="15" customHeight="1">
      <c r="A735" s="102">
        <v>16</v>
      </c>
      <c r="B735" s="39" t="s">
        <v>95</v>
      </c>
      <c r="C735" s="325">
        <v>4.8899999999999997</v>
      </c>
      <c r="D735" s="325"/>
      <c r="E735" s="325">
        <f>C735*7%</f>
        <v>0.34229999999999999</v>
      </c>
      <c r="F735" s="296">
        <f t="shared" si="173"/>
        <v>5.2322999999999995</v>
      </c>
      <c r="G735" s="293">
        <f t="shared" si="170"/>
        <v>12243.581999999999</v>
      </c>
      <c r="H735" s="384">
        <f>2*35</f>
        <v>70</v>
      </c>
      <c r="I735" s="296">
        <f t="shared" si="175"/>
        <v>148.7074736842105</v>
      </c>
      <c r="J735" s="293">
        <f t="shared" si="169"/>
        <v>2082</v>
      </c>
      <c r="K735" s="117"/>
      <c r="L735" s="53"/>
      <c r="M735" s="53"/>
      <c r="N735" s="53"/>
      <c r="O735" s="53"/>
      <c r="P735" s="53"/>
      <c r="Q735" s="53"/>
    </row>
    <row r="736" spans="1:17" ht="15" customHeight="1">
      <c r="A736" s="102">
        <v>17</v>
      </c>
      <c r="B736" s="39" t="s">
        <v>96</v>
      </c>
      <c r="C736" s="325">
        <f>4.58+0.31</f>
        <v>4.8899999999999997</v>
      </c>
      <c r="D736" s="325"/>
      <c r="E736" s="325"/>
      <c r="F736" s="296">
        <f t="shared" si="173"/>
        <v>4.8899999999999997</v>
      </c>
      <c r="G736" s="293">
        <f t="shared" si="170"/>
        <v>11442.599999999999</v>
      </c>
      <c r="H736" s="384">
        <v>70</v>
      </c>
      <c r="I736" s="296">
        <f t="shared" si="175"/>
        <v>138.97894736842102</v>
      </c>
      <c r="J736" s="293">
        <f t="shared" si="169"/>
        <v>1946</v>
      </c>
      <c r="K736" s="117"/>
      <c r="L736" s="53"/>
      <c r="M736" s="53"/>
      <c r="N736" s="53"/>
      <c r="O736" s="53"/>
      <c r="P736" s="53"/>
      <c r="Q736" s="53"/>
    </row>
    <row r="737" spans="1:18" ht="15" customHeight="1">
      <c r="A737" s="102">
        <v>18</v>
      </c>
      <c r="B737" s="39" t="s">
        <v>157</v>
      </c>
      <c r="C737" s="325">
        <v>3.66</v>
      </c>
      <c r="D737" s="325"/>
      <c r="E737" s="325"/>
      <c r="F737" s="296">
        <f t="shared" si="173"/>
        <v>3.66</v>
      </c>
      <c r="G737" s="293">
        <f t="shared" si="170"/>
        <v>8564.4</v>
      </c>
      <c r="H737" s="384">
        <v>70</v>
      </c>
      <c r="I737" s="296">
        <f t="shared" si="175"/>
        <v>104.02105263157894</v>
      </c>
      <c r="J737" s="293">
        <f t="shared" si="169"/>
        <v>1456</v>
      </c>
      <c r="K737" s="117"/>
      <c r="L737" s="53"/>
      <c r="M737" s="53"/>
      <c r="N737" s="53"/>
      <c r="O737" s="53"/>
      <c r="P737" s="53"/>
      <c r="Q737" s="53"/>
    </row>
    <row r="738" spans="1:18" ht="15" customHeight="1">
      <c r="A738" s="102">
        <v>19</v>
      </c>
      <c r="B738" s="39" t="s">
        <v>118</v>
      </c>
      <c r="C738" s="325">
        <v>2.72</v>
      </c>
      <c r="D738" s="325"/>
      <c r="E738" s="325"/>
      <c r="F738" s="296">
        <f t="shared" si="173"/>
        <v>2.72</v>
      </c>
      <c r="G738" s="293">
        <f t="shared" si="170"/>
        <v>6364.8</v>
      </c>
      <c r="H738" s="384">
        <v>70</v>
      </c>
      <c r="I738" s="296">
        <f t="shared" si="175"/>
        <v>77.305263157894743</v>
      </c>
      <c r="J738" s="293">
        <f t="shared" si="169"/>
        <v>1082</v>
      </c>
      <c r="K738" s="117"/>
      <c r="L738" s="53"/>
      <c r="M738" s="53"/>
      <c r="N738" s="53"/>
      <c r="O738" s="53"/>
      <c r="P738" s="53"/>
      <c r="Q738" s="53"/>
    </row>
    <row r="739" spans="1:18" ht="15" customHeight="1">
      <c r="A739" s="102">
        <v>20</v>
      </c>
      <c r="B739" s="39" t="s">
        <v>733</v>
      </c>
      <c r="C739" s="325">
        <v>5.0199999999999996</v>
      </c>
      <c r="D739" s="325">
        <v>0.35</v>
      </c>
      <c r="E739" s="325"/>
      <c r="F739" s="296">
        <f t="shared" si="173"/>
        <v>5.3699999999999992</v>
      </c>
      <c r="G739" s="293">
        <f t="shared" si="170"/>
        <v>12565.799999999997</v>
      </c>
      <c r="H739" s="384">
        <v>210</v>
      </c>
      <c r="I739" s="296">
        <f t="shared" si="175"/>
        <v>152.62105263157892</v>
      </c>
      <c r="J739" s="293">
        <f t="shared" si="169"/>
        <v>6410</v>
      </c>
      <c r="K739" s="117"/>
      <c r="L739" s="53"/>
      <c r="M739" s="53"/>
      <c r="N739" s="53"/>
      <c r="O739" s="53"/>
      <c r="P739" s="53"/>
      <c r="Q739" s="53"/>
    </row>
    <row r="740" spans="1:18" ht="15" customHeight="1">
      <c r="A740" s="102">
        <v>21</v>
      </c>
      <c r="B740" s="39" t="s">
        <v>412</v>
      </c>
      <c r="C740" s="325">
        <v>4</v>
      </c>
      <c r="D740" s="325">
        <v>0.15</v>
      </c>
      <c r="E740" s="325"/>
      <c r="F740" s="296">
        <f t="shared" si="173"/>
        <v>4.1500000000000004</v>
      </c>
      <c r="G740" s="293">
        <f t="shared" si="170"/>
        <v>9711</v>
      </c>
      <c r="H740" s="384">
        <f>4*35</f>
        <v>140</v>
      </c>
      <c r="I740" s="296">
        <f t="shared" si="175"/>
        <v>117.94736842105263</v>
      </c>
      <c r="J740" s="293">
        <f t="shared" si="169"/>
        <v>3303</v>
      </c>
      <c r="K740" s="117"/>
      <c r="L740" s="53"/>
      <c r="M740" s="53"/>
      <c r="N740" s="53"/>
      <c r="O740" s="53"/>
      <c r="P740" s="53"/>
      <c r="Q740" s="53"/>
    </row>
    <row r="741" spans="1:18" ht="15" customHeight="1">
      <c r="A741" s="102">
        <v>22</v>
      </c>
      <c r="B741" s="39" t="s">
        <v>734</v>
      </c>
      <c r="C741" s="325">
        <v>3.66</v>
      </c>
      <c r="D741" s="325"/>
      <c r="E741" s="325"/>
      <c r="F741" s="296">
        <f t="shared" si="173"/>
        <v>3.66</v>
      </c>
      <c r="G741" s="293">
        <f t="shared" si="170"/>
        <v>8564.4</v>
      </c>
      <c r="H741" s="384">
        <f>8*35</f>
        <v>280</v>
      </c>
      <c r="I741" s="296">
        <f t="shared" si="175"/>
        <v>104.02105263157894</v>
      </c>
      <c r="J741" s="293">
        <f t="shared" si="169"/>
        <v>5825</v>
      </c>
      <c r="K741" s="117"/>
      <c r="L741" s="53"/>
      <c r="M741" s="53"/>
      <c r="N741" s="53"/>
      <c r="O741" s="53"/>
      <c r="P741" s="53"/>
      <c r="Q741" s="53"/>
    </row>
    <row r="742" spans="1:18" ht="15" customHeight="1">
      <c r="A742" s="102">
        <v>23</v>
      </c>
      <c r="B742" s="38" t="s">
        <v>367</v>
      </c>
      <c r="C742" s="325">
        <v>3</v>
      </c>
      <c r="D742" s="325"/>
      <c r="E742" s="325"/>
      <c r="F742" s="296">
        <f t="shared" si="173"/>
        <v>3</v>
      </c>
      <c r="G742" s="293">
        <f t="shared" si="170"/>
        <v>7020</v>
      </c>
      <c r="H742" s="384">
        <f>3*35</f>
        <v>105</v>
      </c>
      <c r="I742" s="296">
        <f t="shared" si="175"/>
        <v>85.263157894736835</v>
      </c>
      <c r="J742" s="293">
        <f t="shared" si="169"/>
        <v>1791</v>
      </c>
      <c r="K742" s="117"/>
      <c r="L742" s="53"/>
      <c r="M742" s="53"/>
      <c r="N742" s="53"/>
      <c r="O742" s="53"/>
      <c r="P742" s="53"/>
      <c r="Q742" s="53"/>
    </row>
    <row r="743" spans="1:18" ht="15" customHeight="1">
      <c r="A743" s="102">
        <v>24</v>
      </c>
      <c r="B743" s="40" t="s">
        <v>460</v>
      </c>
      <c r="C743" s="325">
        <v>2.2599999999999998</v>
      </c>
      <c r="D743" s="325"/>
      <c r="E743" s="325"/>
      <c r="F743" s="296">
        <f t="shared" si="173"/>
        <v>2.2599999999999998</v>
      </c>
      <c r="G743" s="293">
        <f t="shared" si="170"/>
        <v>5288.4</v>
      </c>
      <c r="H743" s="384">
        <v>105</v>
      </c>
      <c r="I743" s="296">
        <f t="shared" si="175"/>
        <v>64.231578947368419</v>
      </c>
      <c r="J743" s="293">
        <f t="shared" si="169"/>
        <v>1349</v>
      </c>
      <c r="K743" s="117"/>
      <c r="L743" s="53"/>
      <c r="M743" s="53"/>
      <c r="N743" s="53"/>
      <c r="O743" s="53"/>
      <c r="P743" s="53"/>
      <c r="Q743" s="53"/>
    </row>
    <row r="744" spans="1:18" s="61" customFormat="1" ht="14.25">
      <c r="A744" s="92">
        <v>19</v>
      </c>
      <c r="B744" s="93" t="s">
        <v>413</v>
      </c>
      <c r="C744" s="95">
        <f>SUM(C745:C766)</f>
        <v>76.419999999999987</v>
      </c>
      <c r="D744" s="95">
        <f t="shared" ref="D744:J744" si="176">SUM(D745:D766)</f>
        <v>0.90000000000000013</v>
      </c>
      <c r="E744" s="95">
        <f t="shared" si="176"/>
        <v>0.24900000000000003</v>
      </c>
      <c r="F744" s="95">
        <f t="shared" si="176"/>
        <v>77.569000000000003</v>
      </c>
      <c r="G744" s="95">
        <f t="shared" si="176"/>
        <v>181511.46</v>
      </c>
      <c r="H744" s="95">
        <f t="shared" si="176"/>
        <v>9450</v>
      </c>
      <c r="I744" s="95">
        <f t="shared" si="176"/>
        <v>2018.3037528604118</v>
      </c>
      <c r="J744" s="95">
        <f t="shared" si="176"/>
        <v>168674</v>
      </c>
      <c r="K744" s="93"/>
      <c r="L744" s="63"/>
      <c r="M744" s="63"/>
      <c r="N744" s="63"/>
      <c r="O744" s="63"/>
      <c r="P744" s="63"/>
      <c r="Q744" s="63"/>
      <c r="R744" s="54"/>
    </row>
    <row r="745" spans="1:18" ht="15" customHeight="1">
      <c r="A745" s="103">
        <v>1</v>
      </c>
      <c r="B745" s="72" t="s">
        <v>216</v>
      </c>
      <c r="C745" s="326">
        <v>4.9800000000000004</v>
      </c>
      <c r="D745" s="327"/>
      <c r="E745" s="293">
        <f>C745*5%</f>
        <v>0.24900000000000003</v>
      </c>
      <c r="F745" s="328">
        <f t="shared" ref="F745:F766" si="177">E745+D745+C745</f>
        <v>5.2290000000000001</v>
      </c>
      <c r="G745" s="293">
        <f t="shared" si="170"/>
        <v>12235.86</v>
      </c>
      <c r="H745" s="326">
        <f t="shared" ref="H745:H750" si="178">21*35</f>
        <v>735</v>
      </c>
      <c r="I745" s="293">
        <f t="shared" ref="I745:I755" si="179">(G745*12*35)/(23*35*52)</f>
        <v>122.76782608695653</v>
      </c>
      <c r="J745" s="293">
        <f t="shared" si="169"/>
        <v>18047</v>
      </c>
      <c r="K745" s="36"/>
      <c r="L745" s="53"/>
      <c r="M745" s="53"/>
      <c r="N745" s="53"/>
      <c r="O745" s="53"/>
      <c r="P745" s="53"/>
      <c r="Q745" s="53"/>
    </row>
    <row r="746" spans="1:18" ht="15" customHeight="1">
      <c r="A746" s="103">
        <f t="shared" ref="A746:A750" si="180">A745+1</f>
        <v>2</v>
      </c>
      <c r="B746" s="32" t="s">
        <v>735</v>
      </c>
      <c r="C746" s="326">
        <v>3.33</v>
      </c>
      <c r="D746" s="327"/>
      <c r="E746" s="293"/>
      <c r="F746" s="328">
        <f t="shared" si="177"/>
        <v>3.33</v>
      </c>
      <c r="G746" s="293">
        <f t="shared" si="170"/>
        <v>7792.2</v>
      </c>
      <c r="H746" s="326">
        <f t="shared" si="178"/>
        <v>735</v>
      </c>
      <c r="I746" s="293">
        <f t="shared" si="179"/>
        <v>78.182608695652178</v>
      </c>
      <c r="J746" s="293">
        <f t="shared" si="169"/>
        <v>11493</v>
      </c>
      <c r="K746" s="36"/>
      <c r="L746" s="53"/>
      <c r="M746" s="53"/>
      <c r="N746" s="53"/>
      <c r="O746" s="53"/>
      <c r="P746" s="53"/>
      <c r="Q746" s="53"/>
    </row>
    <row r="747" spans="1:18" ht="15" customHeight="1">
      <c r="A747" s="103">
        <f t="shared" si="180"/>
        <v>3</v>
      </c>
      <c r="B747" s="32" t="s">
        <v>736</v>
      </c>
      <c r="C747" s="326">
        <v>3.33</v>
      </c>
      <c r="D747" s="327">
        <v>0.2</v>
      </c>
      <c r="E747" s="293"/>
      <c r="F747" s="328">
        <f t="shared" si="177"/>
        <v>3.5300000000000002</v>
      </c>
      <c r="G747" s="293">
        <f t="shared" si="170"/>
        <v>8260.2000000000007</v>
      </c>
      <c r="H747" s="326">
        <f t="shared" si="178"/>
        <v>735</v>
      </c>
      <c r="I747" s="293">
        <f t="shared" si="179"/>
        <v>82.878260869565224</v>
      </c>
      <c r="J747" s="293">
        <f t="shared" si="169"/>
        <v>12183</v>
      </c>
      <c r="K747" s="36"/>
      <c r="L747" s="53"/>
      <c r="M747" s="53"/>
      <c r="N747" s="53"/>
      <c r="O747" s="53"/>
      <c r="P747" s="53"/>
      <c r="Q747" s="53"/>
    </row>
    <row r="748" spans="1:18" ht="15" customHeight="1">
      <c r="A748" s="103">
        <f t="shared" si="180"/>
        <v>4</v>
      </c>
      <c r="B748" s="41" t="s">
        <v>158</v>
      </c>
      <c r="C748" s="326">
        <v>2.34</v>
      </c>
      <c r="D748" s="327">
        <v>0.15</v>
      </c>
      <c r="E748" s="308"/>
      <c r="F748" s="328">
        <f t="shared" si="177"/>
        <v>2.4899999999999998</v>
      </c>
      <c r="G748" s="293">
        <f t="shared" si="170"/>
        <v>5826.5999999999995</v>
      </c>
      <c r="H748" s="326">
        <f t="shared" si="178"/>
        <v>735</v>
      </c>
      <c r="I748" s="293">
        <f t="shared" si="179"/>
        <v>58.460869565217394</v>
      </c>
      <c r="J748" s="293">
        <f t="shared" si="169"/>
        <v>8594</v>
      </c>
      <c r="K748" s="36"/>
      <c r="L748" s="53"/>
      <c r="M748" s="53"/>
      <c r="N748" s="53"/>
      <c r="O748" s="53"/>
      <c r="P748" s="53"/>
      <c r="Q748" s="53"/>
    </row>
    <row r="749" spans="1:18" ht="15" customHeight="1">
      <c r="A749" s="103">
        <f t="shared" si="180"/>
        <v>5</v>
      </c>
      <c r="B749" s="41" t="s">
        <v>462</v>
      </c>
      <c r="C749" s="326">
        <v>4.32</v>
      </c>
      <c r="D749" s="327"/>
      <c r="E749" s="102"/>
      <c r="F749" s="328">
        <f t="shared" si="177"/>
        <v>4.32</v>
      </c>
      <c r="G749" s="293">
        <f t="shared" si="170"/>
        <v>10108.800000000001</v>
      </c>
      <c r="H749" s="326">
        <f t="shared" si="178"/>
        <v>735</v>
      </c>
      <c r="I749" s="293">
        <f t="shared" si="179"/>
        <v>101.42608695652174</v>
      </c>
      <c r="J749" s="293">
        <f t="shared" si="169"/>
        <v>14910</v>
      </c>
      <c r="K749" s="36"/>
      <c r="L749" s="53"/>
      <c r="M749" s="53"/>
      <c r="N749" s="53"/>
      <c r="O749" s="53"/>
      <c r="P749" s="53"/>
      <c r="Q749" s="53"/>
    </row>
    <row r="750" spans="1:18" ht="15" customHeight="1">
      <c r="A750" s="103">
        <f t="shared" si="180"/>
        <v>6</v>
      </c>
      <c r="B750" s="41" t="s">
        <v>217</v>
      </c>
      <c r="C750" s="326">
        <v>4</v>
      </c>
      <c r="D750" s="327">
        <v>0.2</v>
      </c>
      <c r="E750" s="102"/>
      <c r="F750" s="328">
        <f t="shared" si="177"/>
        <v>4.2</v>
      </c>
      <c r="G750" s="293">
        <f t="shared" si="170"/>
        <v>9828</v>
      </c>
      <c r="H750" s="326">
        <f t="shared" si="178"/>
        <v>735</v>
      </c>
      <c r="I750" s="293">
        <f t="shared" si="179"/>
        <v>98.608695652173907</v>
      </c>
      <c r="J750" s="293">
        <f t="shared" si="169"/>
        <v>14495</v>
      </c>
      <c r="K750" s="36"/>
      <c r="L750" s="53"/>
      <c r="M750" s="53"/>
      <c r="N750" s="53"/>
      <c r="O750" s="53"/>
      <c r="P750" s="53"/>
      <c r="Q750" s="53"/>
    </row>
    <row r="751" spans="1:18" ht="15" customHeight="1">
      <c r="A751" s="103">
        <v>7</v>
      </c>
      <c r="B751" s="41" t="s">
        <v>218</v>
      </c>
      <c r="C751" s="326">
        <v>4.32</v>
      </c>
      <c r="D751" s="327"/>
      <c r="E751" s="102"/>
      <c r="F751" s="328">
        <f t="shared" si="177"/>
        <v>4.32</v>
      </c>
      <c r="G751" s="293">
        <f t="shared" si="170"/>
        <v>10108.800000000001</v>
      </c>
      <c r="H751" s="326">
        <f>10*35</f>
        <v>350</v>
      </c>
      <c r="I751" s="293">
        <f t="shared" si="179"/>
        <v>101.42608695652174</v>
      </c>
      <c r="J751" s="293">
        <f t="shared" si="169"/>
        <v>7100</v>
      </c>
      <c r="K751" s="36"/>
      <c r="L751" s="53"/>
      <c r="M751" s="53"/>
      <c r="N751" s="53"/>
      <c r="O751" s="53"/>
      <c r="P751" s="53"/>
      <c r="Q751" s="53"/>
    </row>
    <row r="752" spans="1:18" ht="15" customHeight="1">
      <c r="A752" s="103">
        <f t="shared" ref="A752:A766" si="181">A751+1</f>
        <v>8</v>
      </c>
      <c r="B752" s="41" t="s">
        <v>464</v>
      </c>
      <c r="C752" s="326">
        <v>2.34</v>
      </c>
      <c r="D752" s="327"/>
      <c r="E752" s="102"/>
      <c r="F752" s="328">
        <f t="shared" si="177"/>
        <v>2.34</v>
      </c>
      <c r="G752" s="293">
        <f t="shared" si="170"/>
        <v>5475.5999999999995</v>
      </c>
      <c r="H752" s="326">
        <f>12*35</f>
        <v>420</v>
      </c>
      <c r="I752" s="293">
        <f t="shared" si="179"/>
        <v>54.939130434782612</v>
      </c>
      <c r="J752" s="293">
        <f t="shared" si="169"/>
        <v>4615</v>
      </c>
      <c r="K752" s="36"/>
      <c r="L752" s="53"/>
      <c r="M752" s="53"/>
      <c r="N752" s="53"/>
      <c r="O752" s="53"/>
      <c r="P752" s="53"/>
      <c r="Q752" s="53"/>
    </row>
    <row r="753" spans="1:18" ht="15" customHeight="1">
      <c r="A753" s="103">
        <f t="shared" si="181"/>
        <v>9</v>
      </c>
      <c r="B753" s="41" t="s">
        <v>463</v>
      </c>
      <c r="C753" s="326">
        <v>2.34</v>
      </c>
      <c r="D753" s="327"/>
      <c r="E753" s="102"/>
      <c r="F753" s="328">
        <f t="shared" si="177"/>
        <v>2.34</v>
      </c>
      <c r="G753" s="293">
        <f t="shared" si="170"/>
        <v>5475.5999999999995</v>
      </c>
      <c r="H753" s="326">
        <f>14*35</f>
        <v>490</v>
      </c>
      <c r="I753" s="293">
        <f t="shared" si="179"/>
        <v>54.939130434782612</v>
      </c>
      <c r="J753" s="293">
        <f t="shared" si="169"/>
        <v>5384</v>
      </c>
      <c r="K753" s="36"/>
      <c r="L753" s="53"/>
      <c r="M753" s="53"/>
      <c r="N753" s="53"/>
      <c r="O753" s="53"/>
      <c r="P753" s="53"/>
      <c r="Q753" s="53"/>
    </row>
    <row r="754" spans="1:18" ht="15" customHeight="1">
      <c r="A754" s="103">
        <f t="shared" si="181"/>
        <v>10</v>
      </c>
      <c r="B754" s="41" t="s">
        <v>423</v>
      </c>
      <c r="C754" s="326">
        <v>3.33</v>
      </c>
      <c r="D754" s="327"/>
      <c r="E754" s="102"/>
      <c r="F754" s="328">
        <f t="shared" si="177"/>
        <v>3.33</v>
      </c>
      <c r="G754" s="293">
        <f t="shared" si="170"/>
        <v>7792.2</v>
      </c>
      <c r="H754" s="326">
        <f>12*35</f>
        <v>420</v>
      </c>
      <c r="I754" s="293">
        <f t="shared" si="179"/>
        <v>78.182608695652178</v>
      </c>
      <c r="J754" s="293">
        <f t="shared" si="169"/>
        <v>6567</v>
      </c>
      <c r="K754" s="36"/>
      <c r="L754" s="53"/>
      <c r="M754" s="53"/>
      <c r="N754" s="53"/>
      <c r="O754" s="53"/>
      <c r="P754" s="53"/>
      <c r="Q754" s="53"/>
    </row>
    <row r="755" spans="1:18" ht="15" customHeight="1">
      <c r="A755" s="103">
        <f t="shared" si="181"/>
        <v>11</v>
      </c>
      <c r="B755" s="41" t="s">
        <v>414</v>
      </c>
      <c r="C755" s="326">
        <v>2.2599999999999998</v>
      </c>
      <c r="D755" s="327"/>
      <c r="E755" s="102"/>
      <c r="F755" s="328">
        <f t="shared" si="177"/>
        <v>2.2599999999999998</v>
      </c>
      <c r="G755" s="293">
        <f t="shared" si="170"/>
        <v>5288.4</v>
      </c>
      <c r="H755" s="326">
        <f>12*35</f>
        <v>420</v>
      </c>
      <c r="I755" s="293">
        <f t="shared" si="179"/>
        <v>53.060869565217388</v>
      </c>
      <c r="J755" s="293">
        <f t="shared" si="169"/>
        <v>4457</v>
      </c>
      <c r="K755" s="36"/>
      <c r="L755" s="53"/>
      <c r="M755" s="53"/>
      <c r="N755" s="53"/>
      <c r="O755" s="53"/>
      <c r="P755" s="53"/>
      <c r="Q755" s="53"/>
    </row>
    <row r="756" spans="1:18" ht="15" customHeight="1">
      <c r="A756" s="103">
        <f t="shared" si="181"/>
        <v>12</v>
      </c>
      <c r="B756" s="73" t="s">
        <v>465</v>
      </c>
      <c r="C756" s="325">
        <v>2.67</v>
      </c>
      <c r="D756" s="325"/>
      <c r="E756" s="325"/>
      <c r="F756" s="328">
        <f t="shared" si="177"/>
        <v>2.67</v>
      </c>
      <c r="G756" s="293">
        <f t="shared" si="170"/>
        <v>6247.8</v>
      </c>
      <c r="H756" s="293">
        <v>560</v>
      </c>
      <c r="I756" s="296">
        <f t="shared" ref="I756:I766" si="182">(G756*12*35)/(19*35*52)</f>
        <v>75.884210526315783</v>
      </c>
      <c r="J756" s="293">
        <f t="shared" si="169"/>
        <v>8499</v>
      </c>
      <c r="K756" s="36"/>
      <c r="L756" s="53"/>
      <c r="M756" s="53"/>
      <c r="N756" s="53"/>
      <c r="O756" s="53"/>
      <c r="P756" s="53"/>
      <c r="Q756" s="53"/>
    </row>
    <row r="757" spans="1:18" ht="15" customHeight="1">
      <c r="A757" s="103">
        <f t="shared" si="181"/>
        <v>13</v>
      </c>
      <c r="B757" s="73" t="s">
        <v>560</v>
      </c>
      <c r="C757" s="325">
        <v>3</v>
      </c>
      <c r="D757" s="325"/>
      <c r="E757" s="325"/>
      <c r="F757" s="328">
        <f t="shared" si="177"/>
        <v>3</v>
      </c>
      <c r="G757" s="293">
        <f t="shared" si="170"/>
        <v>7020</v>
      </c>
      <c r="H757" s="293">
        <v>280</v>
      </c>
      <c r="I757" s="296">
        <f t="shared" si="182"/>
        <v>85.263157894736835</v>
      </c>
      <c r="J757" s="293">
        <f t="shared" si="169"/>
        <v>4775</v>
      </c>
      <c r="K757" s="36"/>
      <c r="L757" s="53"/>
      <c r="M757" s="53"/>
      <c r="N757" s="53"/>
      <c r="O757" s="53"/>
      <c r="P757" s="53"/>
      <c r="Q757" s="53"/>
    </row>
    <row r="758" spans="1:18" ht="15" customHeight="1">
      <c r="A758" s="103">
        <f t="shared" si="181"/>
        <v>14</v>
      </c>
      <c r="B758" s="73" t="s">
        <v>373</v>
      </c>
      <c r="C758" s="325">
        <v>4.2699999999999996</v>
      </c>
      <c r="D758" s="325"/>
      <c r="E758" s="325"/>
      <c r="F758" s="328">
        <f t="shared" si="177"/>
        <v>4.2699999999999996</v>
      </c>
      <c r="G758" s="293">
        <f t="shared" si="170"/>
        <v>9991.7999999999993</v>
      </c>
      <c r="H758" s="293">
        <v>140</v>
      </c>
      <c r="I758" s="296">
        <f t="shared" si="182"/>
        <v>121.3578947368421</v>
      </c>
      <c r="J758" s="293">
        <f t="shared" si="169"/>
        <v>3398</v>
      </c>
      <c r="K758" s="88"/>
      <c r="L758" s="55"/>
      <c r="M758" s="55"/>
      <c r="N758" s="55"/>
      <c r="O758" s="55"/>
      <c r="P758" s="55"/>
      <c r="Q758" s="55"/>
    </row>
    <row r="759" spans="1:18" ht="15" customHeight="1">
      <c r="A759" s="103">
        <f t="shared" si="181"/>
        <v>15</v>
      </c>
      <c r="B759" s="74" t="s">
        <v>498</v>
      </c>
      <c r="C759" s="325">
        <v>4.6500000000000004</v>
      </c>
      <c r="D759" s="325">
        <v>0.15</v>
      </c>
      <c r="E759" s="325"/>
      <c r="F759" s="328">
        <f t="shared" si="177"/>
        <v>4.8000000000000007</v>
      </c>
      <c r="G759" s="293">
        <f t="shared" si="170"/>
        <v>11232.000000000002</v>
      </c>
      <c r="H759" s="293">
        <v>140</v>
      </c>
      <c r="I759" s="296">
        <f t="shared" si="182"/>
        <v>136.42105263157899</v>
      </c>
      <c r="J759" s="293">
        <f t="shared" si="169"/>
        <v>3820</v>
      </c>
      <c r="K759" s="36"/>
      <c r="L759" s="53"/>
      <c r="M759" s="53"/>
      <c r="N759" s="53"/>
      <c r="O759" s="53"/>
      <c r="P759" s="53"/>
      <c r="Q759" s="53"/>
    </row>
    <row r="760" spans="1:18" ht="15" customHeight="1">
      <c r="A760" s="103">
        <f t="shared" si="181"/>
        <v>16</v>
      </c>
      <c r="B760" s="73" t="s">
        <v>737</v>
      </c>
      <c r="C760" s="325">
        <v>2.2599999999999998</v>
      </c>
      <c r="D760" s="325"/>
      <c r="E760" s="325"/>
      <c r="F760" s="328">
        <f t="shared" si="177"/>
        <v>2.2599999999999998</v>
      </c>
      <c r="G760" s="293">
        <f t="shared" si="170"/>
        <v>5288.4</v>
      </c>
      <c r="H760" s="293">
        <v>140</v>
      </c>
      <c r="I760" s="296">
        <f t="shared" si="182"/>
        <v>64.231578947368419</v>
      </c>
      <c r="J760" s="293">
        <f t="shared" si="169"/>
        <v>1798</v>
      </c>
      <c r="K760" s="36"/>
      <c r="L760" s="53"/>
      <c r="M760" s="53"/>
      <c r="N760" s="53"/>
      <c r="O760" s="53"/>
      <c r="P760" s="53"/>
      <c r="Q760" s="53"/>
    </row>
    <row r="761" spans="1:18" ht="15" customHeight="1">
      <c r="A761" s="103">
        <f t="shared" si="181"/>
        <v>17</v>
      </c>
      <c r="B761" s="73" t="s">
        <v>66</v>
      </c>
      <c r="C761" s="325">
        <v>4</v>
      </c>
      <c r="D761" s="325"/>
      <c r="E761" s="325"/>
      <c r="F761" s="328">
        <f t="shared" si="177"/>
        <v>4</v>
      </c>
      <c r="G761" s="293">
        <f t="shared" si="170"/>
        <v>9360</v>
      </c>
      <c r="H761" s="293">
        <v>210</v>
      </c>
      <c r="I761" s="296">
        <f t="shared" si="182"/>
        <v>113.68421052631579</v>
      </c>
      <c r="J761" s="293">
        <f t="shared" si="169"/>
        <v>4775</v>
      </c>
      <c r="K761" s="36"/>
      <c r="L761" s="53"/>
      <c r="M761" s="53"/>
      <c r="N761" s="53"/>
      <c r="O761" s="53"/>
      <c r="P761" s="53"/>
      <c r="Q761" s="53"/>
    </row>
    <row r="762" spans="1:18" ht="15" customHeight="1">
      <c r="A762" s="103">
        <f t="shared" si="181"/>
        <v>18</v>
      </c>
      <c r="B762" s="73" t="s">
        <v>545</v>
      </c>
      <c r="C762" s="325">
        <v>3.66</v>
      </c>
      <c r="D762" s="325"/>
      <c r="E762" s="325"/>
      <c r="F762" s="328">
        <f t="shared" si="177"/>
        <v>3.66</v>
      </c>
      <c r="G762" s="293">
        <f t="shared" si="170"/>
        <v>8564.4</v>
      </c>
      <c r="H762" s="293">
        <v>280</v>
      </c>
      <c r="I762" s="296">
        <f t="shared" si="182"/>
        <v>104.02105263157894</v>
      </c>
      <c r="J762" s="293">
        <f t="shared" si="169"/>
        <v>5825</v>
      </c>
      <c r="K762" s="36"/>
      <c r="L762" s="53"/>
      <c r="M762" s="53"/>
      <c r="N762" s="53"/>
      <c r="O762" s="53"/>
      <c r="P762" s="53"/>
      <c r="Q762" s="53"/>
    </row>
    <row r="763" spans="1:18" ht="15" customHeight="1">
      <c r="A763" s="103">
        <f t="shared" si="181"/>
        <v>19</v>
      </c>
      <c r="B763" s="73" t="s">
        <v>738</v>
      </c>
      <c r="C763" s="325">
        <v>2.34</v>
      </c>
      <c r="D763" s="325"/>
      <c r="E763" s="325"/>
      <c r="F763" s="328">
        <f t="shared" si="177"/>
        <v>2.34</v>
      </c>
      <c r="G763" s="293">
        <f t="shared" si="170"/>
        <v>5475.5999999999995</v>
      </c>
      <c r="H763" s="293">
        <v>210</v>
      </c>
      <c r="I763" s="296">
        <f t="shared" si="182"/>
        <v>66.505263157894731</v>
      </c>
      <c r="J763" s="293">
        <f t="shared" si="169"/>
        <v>2793</v>
      </c>
      <c r="K763" s="36"/>
      <c r="L763" s="53"/>
      <c r="M763" s="53"/>
      <c r="N763" s="53"/>
      <c r="O763" s="53"/>
      <c r="P763" s="53"/>
      <c r="Q763" s="53"/>
    </row>
    <row r="764" spans="1:18" ht="15" customHeight="1">
      <c r="A764" s="103">
        <f t="shared" si="181"/>
        <v>20</v>
      </c>
      <c r="B764" s="73" t="s">
        <v>14</v>
      </c>
      <c r="C764" s="325">
        <v>3.66</v>
      </c>
      <c r="D764" s="325"/>
      <c r="E764" s="325"/>
      <c r="F764" s="328">
        <f t="shared" si="177"/>
        <v>3.66</v>
      </c>
      <c r="G764" s="293">
        <f t="shared" si="170"/>
        <v>8564.4</v>
      </c>
      <c r="H764" s="293">
        <v>280</v>
      </c>
      <c r="I764" s="296">
        <f t="shared" si="182"/>
        <v>104.02105263157894</v>
      </c>
      <c r="J764" s="293">
        <f t="shared" si="169"/>
        <v>5825</v>
      </c>
      <c r="K764" s="36"/>
      <c r="L764" s="53"/>
      <c r="M764" s="53"/>
      <c r="N764" s="53"/>
      <c r="O764" s="53"/>
      <c r="P764" s="53"/>
      <c r="Q764" s="53"/>
    </row>
    <row r="765" spans="1:18" ht="15" customHeight="1">
      <c r="A765" s="103">
        <f t="shared" si="181"/>
        <v>21</v>
      </c>
      <c r="B765" s="73" t="s">
        <v>64</v>
      </c>
      <c r="C765" s="325">
        <v>5.0199999999999996</v>
      </c>
      <c r="D765" s="325"/>
      <c r="E765" s="325"/>
      <c r="F765" s="328">
        <f t="shared" si="177"/>
        <v>5.0199999999999996</v>
      </c>
      <c r="G765" s="293">
        <f t="shared" si="170"/>
        <v>11746.8</v>
      </c>
      <c r="H765" s="293">
        <v>560</v>
      </c>
      <c r="I765" s="296">
        <f t="shared" si="182"/>
        <v>142.67368421052629</v>
      </c>
      <c r="J765" s="293">
        <f t="shared" si="169"/>
        <v>15979</v>
      </c>
      <c r="K765" s="36"/>
      <c r="L765" s="53"/>
      <c r="M765" s="53"/>
      <c r="N765" s="53"/>
      <c r="O765" s="53"/>
      <c r="P765" s="53"/>
      <c r="Q765" s="53"/>
    </row>
    <row r="766" spans="1:18" ht="15" customHeight="1">
      <c r="A766" s="103">
        <f t="shared" si="181"/>
        <v>22</v>
      </c>
      <c r="B766" s="43" t="s">
        <v>537</v>
      </c>
      <c r="C766" s="325">
        <v>4</v>
      </c>
      <c r="D766" s="325">
        <v>0.2</v>
      </c>
      <c r="E766" s="325"/>
      <c r="F766" s="328">
        <f t="shared" si="177"/>
        <v>4.2</v>
      </c>
      <c r="G766" s="293">
        <f t="shared" si="170"/>
        <v>9828</v>
      </c>
      <c r="H766" s="293">
        <v>140</v>
      </c>
      <c r="I766" s="296">
        <f t="shared" si="182"/>
        <v>119.36842105263158</v>
      </c>
      <c r="J766" s="293">
        <f t="shared" si="169"/>
        <v>3342</v>
      </c>
      <c r="K766" s="36"/>
      <c r="L766" s="53"/>
      <c r="M766" s="53"/>
      <c r="N766" s="53"/>
      <c r="O766" s="53"/>
      <c r="P766" s="53"/>
      <c r="Q766" s="53"/>
    </row>
    <row r="767" spans="1:18" s="62" customFormat="1" ht="14.25">
      <c r="A767" s="92">
        <v>20</v>
      </c>
      <c r="B767" s="93" t="s">
        <v>514</v>
      </c>
      <c r="C767" s="95">
        <f>SUM(C768:C794)</f>
        <v>123.31000000000002</v>
      </c>
      <c r="D767" s="95">
        <f t="shared" ref="D767:J767" si="183">SUM(D768:D794)</f>
        <v>0.35</v>
      </c>
      <c r="E767" s="95">
        <f t="shared" si="183"/>
        <v>1.2276</v>
      </c>
      <c r="F767" s="95">
        <f t="shared" si="183"/>
        <v>124.88760000000001</v>
      </c>
      <c r="G767" s="95">
        <f t="shared" si="183"/>
        <v>292236.98400000005</v>
      </c>
      <c r="H767" s="95">
        <f t="shared" si="183"/>
        <v>1760</v>
      </c>
      <c r="I767" s="95">
        <f t="shared" si="183"/>
        <v>3549.4370526315788</v>
      </c>
      <c r="J767" s="95">
        <f t="shared" si="183"/>
        <v>46932</v>
      </c>
      <c r="K767" s="114"/>
      <c r="L767" s="63"/>
      <c r="M767" s="63"/>
      <c r="N767" s="63"/>
      <c r="O767" s="63"/>
      <c r="P767" s="63"/>
      <c r="Q767" s="63"/>
      <c r="R767" s="54"/>
    </row>
    <row r="768" spans="1:18">
      <c r="A768" s="103">
        <v>1</v>
      </c>
      <c r="B768" s="75" t="s">
        <v>47</v>
      </c>
      <c r="C768" s="314">
        <v>3.33</v>
      </c>
      <c r="D768" s="314"/>
      <c r="E768" s="329">
        <v>0</v>
      </c>
      <c r="F768" s="296">
        <f t="shared" ref="F768:F794" si="184">C768+D768+E768</f>
        <v>3.33</v>
      </c>
      <c r="G768" s="293">
        <f t="shared" si="170"/>
        <v>7792.2</v>
      </c>
      <c r="H768" s="296">
        <v>64</v>
      </c>
      <c r="I768" s="296">
        <f t="shared" ref="I768:I794" si="185">(G768*12*35)/(19*35*52)</f>
        <v>94.642105263157902</v>
      </c>
      <c r="J768" s="293">
        <f t="shared" si="169"/>
        <v>1211</v>
      </c>
      <c r="K768" s="117"/>
      <c r="L768" s="53"/>
      <c r="M768" s="53"/>
      <c r="N768" s="53"/>
      <c r="O768" s="53"/>
      <c r="P768" s="53"/>
      <c r="Q768" s="53"/>
    </row>
    <row r="769" spans="1:17">
      <c r="A769" s="103">
        <v>2</v>
      </c>
      <c r="B769" s="75" t="s">
        <v>204</v>
      </c>
      <c r="C769" s="314">
        <v>3.99</v>
      </c>
      <c r="D769" s="314"/>
      <c r="E769" s="329">
        <v>0</v>
      </c>
      <c r="F769" s="296">
        <f t="shared" si="184"/>
        <v>3.99</v>
      </c>
      <c r="G769" s="293">
        <f t="shared" si="170"/>
        <v>9336.6</v>
      </c>
      <c r="H769" s="296">
        <v>32</v>
      </c>
      <c r="I769" s="296">
        <f t="shared" si="185"/>
        <v>113.40000000000002</v>
      </c>
      <c r="J769" s="293">
        <f t="shared" si="169"/>
        <v>726</v>
      </c>
      <c r="K769" s="117"/>
      <c r="L769" s="53"/>
      <c r="M769" s="53"/>
      <c r="N769" s="53"/>
      <c r="O769" s="53"/>
      <c r="P769" s="53"/>
      <c r="Q769" s="53"/>
    </row>
    <row r="770" spans="1:17">
      <c r="A770" s="103">
        <v>3</v>
      </c>
      <c r="B770" s="75" t="s">
        <v>561</v>
      </c>
      <c r="C770" s="314">
        <v>5.36</v>
      </c>
      <c r="D770" s="314"/>
      <c r="E770" s="329">
        <v>0</v>
      </c>
      <c r="F770" s="296">
        <f t="shared" si="184"/>
        <v>5.36</v>
      </c>
      <c r="G770" s="293">
        <f t="shared" si="170"/>
        <v>12542.400000000001</v>
      </c>
      <c r="H770" s="296">
        <v>96</v>
      </c>
      <c r="I770" s="296">
        <f t="shared" si="185"/>
        <v>152.33684210526317</v>
      </c>
      <c r="J770" s="293">
        <f t="shared" ref="J770:J794" si="186">ROUND((H770*I770*0.2),0)</f>
        <v>2925</v>
      </c>
      <c r="K770" s="117"/>
      <c r="L770" s="53"/>
      <c r="M770" s="53"/>
      <c r="N770" s="53"/>
      <c r="O770" s="53"/>
      <c r="P770" s="53"/>
      <c r="Q770" s="53"/>
    </row>
    <row r="771" spans="1:17">
      <c r="A771" s="103">
        <v>4</v>
      </c>
      <c r="B771" s="75" t="s">
        <v>192</v>
      </c>
      <c r="C771" s="314">
        <v>4.34</v>
      </c>
      <c r="D771" s="314"/>
      <c r="E771" s="329">
        <v>0</v>
      </c>
      <c r="F771" s="296">
        <f t="shared" si="184"/>
        <v>4.34</v>
      </c>
      <c r="G771" s="293">
        <f t="shared" si="170"/>
        <v>10155.6</v>
      </c>
      <c r="H771" s="296">
        <v>128</v>
      </c>
      <c r="I771" s="296">
        <f t="shared" si="185"/>
        <v>123.34736842105264</v>
      </c>
      <c r="J771" s="293">
        <f t="shared" si="186"/>
        <v>3158</v>
      </c>
      <c r="K771" s="117"/>
      <c r="L771" s="53"/>
      <c r="M771" s="53"/>
      <c r="N771" s="53"/>
      <c r="O771" s="53"/>
      <c r="P771" s="53"/>
      <c r="Q771" s="53"/>
    </row>
    <row r="772" spans="1:17" ht="13.5" customHeight="1">
      <c r="A772" s="103">
        <v>5</v>
      </c>
      <c r="B772" s="75" t="s">
        <v>269</v>
      </c>
      <c r="C772" s="314">
        <v>3.99</v>
      </c>
      <c r="D772" s="314"/>
      <c r="E772" s="329"/>
      <c r="F772" s="296">
        <f t="shared" si="184"/>
        <v>3.99</v>
      </c>
      <c r="G772" s="293">
        <f t="shared" si="170"/>
        <v>9336.6</v>
      </c>
      <c r="H772" s="296">
        <v>64</v>
      </c>
      <c r="I772" s="296">
        <f t="shared" si="185"/>
        <v>113.40000000000002</v>
      </c>
      <c r="J772" s="293">
        <f t="shared" si="186"/>
        <v>1452</v>
      </c>
      <c r="K772" s="117"/>
      <c r="L772" s="53"/>
      <c r="M772" s="53"/>
      <c r="N772" s="53"/>
      <c r="O772" s="53"/>
      <c r="P772" s="53"/>
      <c r="Q772" s="53"/>
    </row>
    <row r="773" spans="1:17">
      <c r="A773" s="103">
        <v>6</v>
      </c>
      <c r="B773" s="75" t="s">
        <v>363</v>
      </c>
      <c r="C773" s="314">
        <v>5.7</v>
      </c>
      <c r="D773" s="314"/>
      <c r="E773" s="329">
        <f>C773*10%</f>
        <v>0.57000000000000006</v>
      </c>
      <c r="F773" s="296">
        <f t="shared" si="184"/>
        <v>6.2700000000000005</v>
      </c>
      <c r="G773" s="293">
        <f t="shared" si="170"/>
        <v>14671.800000000001</v>
      </c>
      <c r="H773" s="296">
        <v>160</v>
      </c>
      <c r="I773" s="296">
        <f t="shared" si="185"/>
        <v>178.2</v>
      </c>
      <c r="J773" s="293">
        <f t="shared" si="186"/>
        <v>5702</v>
      </c>
      <c r="K773" s="117"/>
      <c r="L773" s="53"/>
      <c r="M773" s="53"/>
      <c r="N773" s="53"/>
      <c r="O773" s="53"/>
      <c r="P773" s="53"/>
      <c r="Q773" s="53"/>
    </row>
    <row r="774" spans="1:17">
      <c r="A774" s="103">
        <v>7</v>
      </c>
      <c r="B774" s="75" t="s">
        <v>46</v>
      </c>
      <c r="C774" s="314">
        <v>4.68</v>
      </c>
      <c r="D774" s="314"/>
      <c r="E774" s="329">
        <v>0</v>
      </c>
      <c r="F774" s="296">
        <f t="shared" si="184"/>
        <v>4.68</v>
      </c>
      <c r="G774" s="293">
        <f t="shared" si="170"/>
        <v>10951.199999999999</v>
      </c>
      <c r="H774" s="296">
        <v>64</v>
      </c>
      <c r="I774" s="296">
        <f t="shared" si="185"/>
        <v>133.01052631578946</v>
      </c>
      <c r="J774" s="293">
        <f t="shared" si="186"/>
        <v>1703</v>
      </c>
      <c r="K774" s="117"/>
      <c r="L774" s="53"/>
      <c r="M774" s="53"/>
      <c r="N774" s="53"/>
      <c r="O774" s="53"/>
      <c r="P774" s="53"/>
      <c r="Q774" s="53"/>
    </row>
    <row r="775" spans="1:17">
      <c r="A775" s="103">
        <v>8</v>
      </c>
      <c r="B775" s="75" t="s">
        <v>362</v>
      </c>
      <c r="C775" s="314">
        <v>5.7</v>
      </c>
      <c r="D775" s="314"/>
      <c r="E775" s="329">
        <v>0</v>
      </c>
      <c r="F775" s="296">
        <f t="shared" si="184"/>
        <v>5.7</v>
      </c>
      <c r="G775" s="293">
        <f t="shared" si="170"/>
        <v>13338</v>
      </c>
      <c r="H775" s="296">
        <v>64</v>
      </c>
      <c r="I775" s="296">
        <f t="shared" si="185"/>
        <v>162</v>
      </c>
      <c r="J775" s="293">
        <f t="shared" si="186"/>
        <v>2074</v>
      </c>
      <c r="K775" s="117"/>
      <c r="L775" s="53"/>
      <c r="M775" s="53"/>
      <c r="N775" s="53"/>
      <c r="O775" s="53"/>
      <c r="P775" s="53"/>
      <c r="Q775" s="53"/>
    </row>
    <row r="776" spans="1:17">
      <c r="A776" s="103">
        <v>9</v>
      </c>
      <c r="B776" s="75" t="s">
        <v>565</v>
      </c>
      <c r="C776" s="314">
        <v>4.8899999999999997</v>
      </c>
      <c r="D776" s="314"/>
      <c r="E776" s="329">
        <f>C776*8%</f>
        <v>0.39119999999999999</v>
      </c>
      <c r="F776" s="296">
        <f t="shared" si="184"/>
        <v>5.2812000000000001</v>
      </c>
      <c r="G776" s="293">
        <f t="shared" si="170"/>
        <v>12358.008</v>
      </c>
      <c r="H776" s="296">
        <v>64</v>
      </c>
      <c r="I776" s="296">
        <f t="shared" si="185"/>
        <v>150.09726315789473</v>
      </c>
      <c r="J776" s="293">
        <f t="shared" si="186"/>
        <v>1921</v>
      </c>
      <c r="K776" s="117"/>
      <c r="L776" s="53"/>
      <c r="M776" s="53"/>
      <c r="N776" s="53"/>
      <c r="O776" s="53"/>
      <c r="P776" s="53"/>
      <c r="Q776" s="53"/>
    </row>
    <row r="777" spans="1:17">
      <c r="A777" s="103">
        <v>10</v>
      </c>
      <c r="B777" s="75" t="s">
        <v>516</v>
      </c>
      <c r="C777" s="314">
        <v>4.32</v>
      </c>
      <c r="D777" s="314"/>
      <c r="E777" s="329">
        <v>0</v>
      </c>
      <c r="F777" s="296">
        <f t="shared" si="184"/>
        <v>4.32</v>
      </c>
      <c r="G777" s="293">
        <f t="shared" ref="G777:G794" si="187">F777*2340</f>
        <v>10108.800000000001</v>
      </c>
      <c r="H777" s="296">
        <v>32</v>
      </c>
      <c r="I777" s="296">
        <f t="shared" si="185"/>
        <v>122.77894736842106</v>
      </c>
      <c r="J777" s="293">
        <f t="shared" si="186"/>
        <v>786</v>
      </c>
      <c r="K777" s="117"/>
      <c r="L777" s="53"/>
      <c r="M777" s="53"/>
      <c r="N777" s="53"/>
      <c r="O777" s="53"/>
      <c r="P777" s="53"/>
      <c r="Q777" s="53"/>
    </row>
    <row r="778" spans="1:17">
      <c r="A778" s="103">
        <v>11</v>
      </c>
      <c r="B778" s="75" t="s">
        <v>362</v>
      </c>
      <c r="C778" s="314">
        <v>5.7</v>
      </c>
      <c r="D778" s="314"/>
      <c r="E778" s="329">
        <v>0</v>
      </c>
      <c r="F778" s="296">
        <f t="shared" si="184"/>
        <v>5.7</v>
      </c>
      <c r="G778" s="293">
        <f t="shared" si="187"/>
        <v>13338</v>
      </c>
      <c r="H778" s="296">
        <v>32</v>
      </c>
      <c r="I778" s="296">
        <f t="shared" si="185"/>
        <v>162</v>
      </c>
      <c r="J778" s="293">
        <f t="shared" si="186"/>
        <v>1037</v>
      </c>
      <c r="K778" s="117"/>
      <c r="L778" s="53"/>
      <c r="M778" s="53"/>
      <c r="N778" s="53"/>
      <c r="O778" s="53"/>
      <c r="P778" s="53"/>
      <c r="Q778" s="53"/>
    </row>
    <row r="779" spans="1:17" ht="18.75" customHeight="1">
      <c r="A779" s="103">
        <v>12</v>
      </c>
      <c r="B779" s="75" t="s">
        <v>515</v>
      </c>
      <c r="C779" s="314">
        <v>4.34</v>
      </c>
      <c r="D779" s="314"/>
      <c r="E779" s="329">
        <v>0</v>
      </c>
      <c r="F779" s="296">
        <f t="shared" si="184"/>
        <v>4.34</v>
      </c>
      <c r="G779" s="293">
        <f t="shared" si="187"/>
        <v>10155.6</v>
      </c>
      <c r="H779" s="296">
        <v>64</v>
      </c>
      <c r="I779" s="296">
        <f t="shared" si="185"/>
        <v>123.34736842105264</v>
      </c>
      <c r="J779" s="293">
        <f t="shared" si="186"/>
        <v>1579</v>
      </c>
      <c r="K779" s="117"/>
      <c r="L779" s="53"/>
      <c r="M779" s="53"/>
      <c r="N779" s="53"/>
      <c r="O779" s="53"/>
      <c r="P779" s="53"/>
      <c r="Q779" s="53"/>
    </row>
    <row r="780" spans="1:17">
      <c r="A780" s="103">
        <v>13</v>
      </c>
      <c r="B780" s="75" t="s">
        <v>269</v>
      </c>
      <c r="C780" s="314">
        <v>3.99</v>
      </c>
      <c r="D780" s="314"/>
      <c r="E780" s="329">
        <v>0</v>
      </c>
      <c r="F780" s="296">
        <f t="shared" si="184"/>
        <v>3.99</v>
      </c>
      <c r="G780" s="293">
        <f t="shared" si="187"/>
        <v>9336.6</v>
      </c>
      <c r="H780" s="296">
        <v>32</v>
      </c>
      <c r="I780" s="296">
        <f t="shared" si="185"/>
        <v>113.40000000000002</v>
      </c>
      <c r="J780" s="293">
        <f t="shared" si="186"/>
        <v>726</v>
      </c>
      <c r="K780" s="117"/>
      <c r="L780" s="53"/>
      <c r="M780" s="53"/>
      <c r="N780" s="53"/>
      <c r="O780" s="53"/>
      <c r="P780" s="53"/>
      <c r="Q780" s="53"/>
    </row>
    <row r="781" spans="1:17">
      <c r="A781" s="103">
        <v>14</v>
      </c>
      <c r="B781" s="75" t="s">
        <v>364</v>
      </c>
      <c r="C781" s="314">
        <v>4.68</v>
      </c>
      <c r="D781" s="314">
        <v>0.2</v>
      </c>
      <c r="E781" s="329">
        <v>0</v>
      </c>
      <c r="F781" s="296">
        <f t="shared" si="184"/>
        <v>4.88</v>
      </c>
      <c r="G781" s="293">
        <f t="shared" si="187"/>
        <v>11419.199999999999</v>
      </c>
      <c r="H781" s="296">
        <v>64</v>
      </c>
      <c r="I781" s="296">
        <f t="shared" si="185"/>
        <v>138.69473684210527</v>
      </c>
      <c r="J781" s="293">
        <f t="shared" si="186"/>
        <v>1775</v>
      </c>
      <c r="K781" s="117"/>
      <c r="L781" s="53"/>
      <c r="M781" s="53"/>
      <c r="N781" s="53"/>
      <c r="O781" s="53"/>
      <c r="P781" s="53"/>
      <c r="Q781" s="53"/>
    </row>
    <row r="782" spans="1:17">
      <c r="A782" s="103">
        <v>15</v>
      </c>
      <c r="B782" s="75" t="s">
        <v>47</v>
      </c>
      <c r="C782" s="314">
        <v>3.33</v>
      </c>
      <c r="D782" s="314"/>
      <c r="E782" s="329">
        <v>0</v>
      </c>
      <c r="F782" s="296">
        <f t="shared" si="184"/>
        <v>3.33</v>
      </c>
      <c r="G782" s="293">
        <f t="shared" si="187"/>
        <v>7792.2</v>
      </c>
      <c r="H782" s="296">
        <v>32</v>
      </c>
      <c r="I782" s="296">
        <f t="shared" si="185"/>
        <v>94.642105263157902</v>
      </c>
      <c r="J782" s="293">
        <f t="shared" si="186"/>
        <v>606</v>
      </c>
      <c r="K782" s="117"/>
      <c r="L782" s="53"/>
      <c r="M782" s="53"/>
      <c r="N782" s="53"/>
      <c r="O782" s="53"/>
      <c r="P782" s="53"/>
      <c r="Q782" s="53"/>
    </row>
    <row r="783" spans="1:17">
      <c r="A783" s="103">
        <v>16</v>
      </c>
      <c r="B783" s="75" t="s">
        <v>391</v>
      </c>
      <c r="C783" s="314">
        <v>4</v>
      </c>
      <c r="D783" s="314"/>
      <c r="E783" s="329">
        <v>0</v>
      </c>
      <c r="F783" s="296">
        <f t="shared" si="184"/>
        <v>4</v>
      </c>
      <c r="G783" s="293">
        <f t="shared" si="187"/>
        <v>9360</v>
      </c>
      <c r="H783" s="296">
        <v>96</v>
      </c>
      <c r="I783" s="296">
        <f t="shared" si="185"/>
        <v>113.68421052631579</v>
      </c>
      <c r="J783" s="293">
        <f t="shared" si="186"/>
        <v>2183</v>
      </c>
      <c r="K783" s="117"/>
      <c r="L783" s="53"/>
      <c r="M783" s="53"/>
      <c r="N783" s="53"/>
      <c r="O783" s="53"/>
      <c r="P783" s="53"/>
      <c r="Q783" s="53"/>
    </row>
    <row r="784" spans="1:17">
      <c r="A784" s="103">
        <v>17</v>
      </c>
      <c r="B784" s="75" t="s">
        <v>573</v>
      </c>
      <c r="C784" s="314">
        <v>4</v>
      </c>
      <c r="D784" s="314"/>
      <c r="E784" s="329">
        <v>0</v>
      </c>
      <c r="F784" s="296">
        <f t="shared" si="184"/>
        <v>4</v>
      </c>
      <c r="G784" s="293">
        <f t="shared" si="187"/>
        <v>9360</v>
      </c>
      <c r="H784" s="296">
        <v>32</v>
      </c>
      <c r="I784" s="296">
        <f t="shared" si="185"/>
        <v>113.68421052631579</v>
      </c>
      <c r="J784" s="293">
        <f t="shared" si="186"/>
        <v>728</v>
      </c>
      <c r="K784" s="117"/>
      <c r="L784" s="53"/>
      <c r="M784" s="53"/>
      <c r="N784" s="53"/>
      <c r="O784" s="53"/>
      <c r="P784" s="53"/>
      <c r="Q784" s="53"/>
    </row>
    <row r="785" spans="1:17">
      <c r="A785" s="103">
        <v>18</v>
      </c>
      <c r="B785" s="75" t="s">
        <v>47</v>
      </c>
      <c r="C785" s="314">
        <v>3.33</v>
      </c>
      <c r="D785" s="314"/>
      <c r="E785" s="329">
        <f>C785*8%</f>
        <v>0.26640000000000003</v>
      </c>
      <c r="F785" s="296">
        <f t="shared" si="184"/>
        <v>3.5964</v>
      </c>
      <c r="G785" s="293">
        <f t="shared" si="187"/>
        <v>8415.5760000000009</v>
      </c>
      <c r="H785" s="296">
        <v>128</v>
      </c>
      <c r="I785" s="296">
        <f t="shared" si="185"/>
        <v>102.21347368421054</v>
      </c>
      <c r="J785" s="293">
        <f t="shared" si="186"/>
        <v>2617</v>
      </c>
      <c r="K785" s="117"/>
      <c r="L785" s="53"/>
      <c r="M785" s="53"/>
      <c r="N785" s="53"/>
      <c r="O785" s="53"/>
      <c r="P785" s="53"/>
      <c r="Q785" s="53"/>
    </row>
    <row r="786" spans="1:17">
      <c r="A786" s="103">
        <v>19</v>
      </c>
      <c r="B786" s="75" t="s">
        <v>565</v>
      </c>
      <c r="C786" s="314">
        <v>4.8899999999999997</v>
      </c>
      <c r="D786" s="314"/>
      <c r="E786" s="329">
        <v>0</v>
      </c>
      <c r="F786" s="296">
        <f t="shared" si="184"/>
        <v>4.8899999999999997</v>
      </c>
      <c r="G786" s="293">
        <f t="shared" si="187"/>
        <v>11442.599999999999</v>
      </c>
      <c r="H786" s="296">
        <v>64</v>
      </c>
      <c r="I786" s="296">
        <f t="shared" si="185"/>
        <v>138.97894736842102</v>
      </c>
      <c r="J786" s="293">
        <f t="shared" si="186"/>
        <v>1779</v>
      </c>
      <c r="K786" s="117"/>
      <c r="L786" s="53"/>
      <c r="M786" s="53"/>
      <c r="N786" s="53"/>
      <c r="O786" s="53"/>
      <c r="P786" s="53"/>
      <c r="Q786" s="53"/>
    </row>
    <row r="787" spans="1:17">
      <c r="A787" s="103">
        <v>20</v>
      </c>
      <c r="B787" s="75" t="s">
        <v>362</v>
      </c>
      <c r="C787" s="314">
        <v>5.7</v>
      </c>
      <c r="D787" s="314"/>
      <c r="E787" s="329">
        <v>0</v>
      </c>
      <c r="F787" s="296">
        <f t="shared" si="184"/>
        <v>5.7</v>
      </c>
      <c r="G787" s="293">
        <f t="shared" si="187"/>
        <v>13338</v>
      </c>
      <c r="H787" s="296">
        <v>32</v>
      </c>
      <c r="I787" s="296">
        <f t="shared" si="185"/>
        <v>162</v>
      </c>
      <c r="J787" s="293">
        <f t="shared" si="186"/>
        <v>1037</v>
      </c>
      <c r="K787" s="117"/>
      <c r="L787" s="53"/>
      <c r="M787" s="53"/>
      <c r="N787" s="53"/>
      <c r="O787" s="53"/>
      <c r="P787" s="53"/>
      <c r="Q787" s="53"/>
    </row>
    <row r="788" spans="1:17">
      <c r="A788" s="103">
        <v>21</v>
      </c>
      <c r="B788" s="75" t="s">
        <v>46</v>
      </c>
      <c r="C788" s="314">
        <v>4.68</v>
      </c>
      <c r="D788" s="314"/>
      <c r="E788" s="329">
        <v>0</v>
      </c>
      <c r="F788" s="296">
        <f t="shared" si="184"/>
        <v>4.68</v>
      </c>
      <c r="G788" s="293">
        <f t="shared" si="187"/>
        <v>10951.199999999999</v>
      </c>
      <c r="H788" s="296">
        <v>32</v>
      </c>
      <c r="I788" s="296">
        <f t="shared" si="185"/>
        <v>133.01052631578946</v>
      </c>
      <c r="J788" s="293">
        <f t="shared" si="186"/>
        <v>851</v>
      </c>
      <c r="K788" s="117"/>
      <c r="L788" s="53"/>
      <c r="M788" s="53"/>
      <c r="N788" s="53"/>
      <c r="O788" s="53"/>
      <c r="P788" s="53"/>
      <c r="Q788" s="53"/>
    </row>
    <row r="789" spans="1:17">
      <c r="A789" s="103">
        <v>22</v>
      </c>
      <c r="B789" s="75" t="s">
        <v>61</v>
      </c>
      <c r="C789" s="314">
        <v>4.34</v>
      </c>
      <c r="D789" s="314">
        <v>0.15</v>
      </c>
      <c r="E789" s="329">
        <v>0</v>
      </c>
      <c r="F789" s="296">
        <f t="shared" si="184"/>
        <v>4.49</v>
      </c>
      <c r="G789" s="293">
        <f t="shared" si="187"/>
        <v>10506.6</v>
      </c>
      <c r="H789" s="296">
        <v>128</v>
      </c>
      <c r="I789" s="296">
        <f t="shared" si="185"/>
        <v>127.61052631578947</v>
      </c>
      <c r="J789" s="293">
        <f t="shared" si="186"/>
        <v>3267</v>
      </c>
      <c r="K789" s="117"/>
      <c r="L789" s="53"/>
      <c r="M789" s="53"/>
      <c r="N789" s="53"/>
      <c r="O789" s="53"/>
      <c r="P789" s="53"/>
      <c r="Q789" s="53"/>
    </row>
    <row r="790" spans="1:17">
      <c r="A790" s="103">
        <v>23</v>
      </c>
      <c r="B790" s="75" t="s">
        <v>365</v>
      </c>
      <c r="C790" s="314">
        <v>4.9800000000000004</v>
      </c>
      <c r="D790" s="314"/>
      <c r="E790" s="329">
        <v>0</v>
      </c>
      <c r="F790" s="296">
        <f t="shared" si="184"/>
        <v>4.9800000000000004</v>
      </c>
      <c r="G790" s="293">
        <f t="shared" si="187"/>
        <v>11653.2</v>
      </c>
      <c r="H790" s="296">
        <v>128</v>
      </c>
      <c r="I790" s="296">
        <f t="shared" si="185"/>
        <v>141.53684210526319</v>
      </c>
      <c r="J790" s="293">
        <f t="shared" si="186"/>
        <v>3623</v>
      </c>
      <c r="K790" s="117"/>
      <c r="L790" s="53"/>
      <c r="M790" s="53"/>
      <c r="N790" s="53"/>
      <c r="O790" s="53"/>
      <c r="P790" s="53"/>
      <c r="Q790" s="53"/>
    </row>
    <row r="791" spans="1:17">
      <c r="A791" s="103">
        <v>24</v>
      </c>
      <c r="B791" s="75" t="s">
        <v>362</v>
      </c>
      <c r="C791" s="314">
        <v>5.7</v>
      </c>
      <c r="D791" s="314"/>
      <c r="E791" s="329">
        <v>0</v>
      </c>
      <c r="F791" s="296">
        <f t="shared" si="184"/>
        <v>5.7</v>
      </c>
      <c r="G791" s="293">
        <f t="shared" si="187"/>
        <v>13338</v>
      </c>
      <c r="H791" s="296">
        <v>32</v>
      </c>
      <c r="I791" s="296">
        <f t="shared" si="185"/>
        <v>162</v>
      </c>
      <c r="J791" s="293">
        <f t="shared" si="186"/>
        <v>1037</v>
      </c>
      <c r="K791" s="117"/>
      <c r="L791" s="53"/>
      <c r="M791" s="53"/>
      <c r="N791" s="53"/>
      <c r="O791" s="53"/>
      <c r="P791" s="53"/>
      <c r="Q791" s="53"/>
    </row>
    <row r="792" spans="1:17">
      <c r="A792" s="103">
        <v>25</v>
      </c>
      <c r="B792" s="75" t="s">
        <v>362</v>
      </c>
      <c r="C792" s="314">
        <v>5.7</v>
      </c>
      <c r="D792" s="314"/>
      <c r="E792" s="329">
        <v>0</v>
      </c>
      <c r="F792" s="296">
        <f t="shared" si="184"/>
        <v>5.7</v>
      </c>
      <c r="G792" s="293">
        <f t="shared" si="187"/>
        <v>13338</v>
      </c>
      <c r="H792" s="296">
        <v>32</v>
      </c>
      <c r="I792" s="296">
        <f t="shared" si="185"/>
        <v>162</v>
      </c>
      <c r="J792" s="293">
        <f t="shared" si="186"/>
        <v>1037</v>
      </c>
      <c r="K792" s="117"/>
      <c r="L792" s="53"/>
      <c r="M792" s="53"/>
      <c r="N792" s="53"/>
      <c r="O792" s="53"/>
      <c r="P792" s="53"/>
      <c r="Q792" s="53"/>
    </row>
    <row r="793" spans="1:17">
      <c r="A793" s="103">
        <v>26</v>
      </c>
      <c r="B793" s="75" t="s">
        <v>516</v>
      </c>
      <c r="C793" s="314">
        <v>4.32</v>
      </c>
      <c r="D793" s="314"/>
      <c r="E793" s="329">
        <v>0</v>
      </c>
      <c r="F793" s="296">
        <f t="shared" si="184"/>
        <v>4.32</v>
      </c>
      <c r="G793" s="293">
        <f t="shared" si="187"/>
        <v>10108.800000000001</v>
      </c>
      <c r="H793" s="296">
        <v>32</v>
      </c>
      <c r="I793" s="296">
        <f t="shared" si="185"/>
        <v>122.77894736842106</v>
      </c>
      <c r="J793" s="293">
        <f t="shared" si="186"/>
        <v>786</v>
      </c>
      <c r="K793" s="117"/>
      <c r="L793" s="53"/>
      <c r="M793" s="53"/>
      <c r="N793" s="53"/>
      <c r="O793" s="53"/>
      <c r="P793" s="53"/>
      <c r="Q793" s="53"/>
    </row>
    <row r="794" spans="1:17">
      <c r="A794" s="103">
        <v>27</v>
      </c>
      <c r="B794" s="75" t="s">
        <v>47</v>
      </c>
      <c r="C794" s="314">
        <v>3.33</v>
      </c>
      <c r="D794" s="314"/>
      <c r="E794" s="329">
        <v>0</v>
      </c>
      <c r="F794" s="296">
        <f t="shared" si="184"/>
        <v>3.33</v>
      </c>
      <c r="G794" s="293">
        <f t="shared" si="187"/>
        <v>7792.2</v>
      </c>
      <c r="H794" s="296">
        <v>32</v>
      </c>
      <c r="I794" s="296">
        <f t="shared" si="185"/>
        <v>94.642105263157902</v>
      </c>
      <c r="J794" s="293">
        <f t="shared" si="186"/>
        <v>606</v>
      </c>
      <c r="K794" s="117"/>
      <c r="L794" s="53"/>
      <c r="M794" s="53"/>
      <c r="N794" s="53"/>
      <c r="O794" s="53"/>
      <c r="P794" s="53"/>
      <c r="Q794" s="53"/>
    </row>
    <row r="795" spans="1:17">
      <c r="A795" s="83"/>
      <c r="B795" s="24"/>
      <c r="C795" s="24"/>
      <c r="D795" s="24"/>
      <c r="E795" s="1"/>
      <c r="F795" s="76"/>
      <c r="G795" s="76"/>
      <c r="H795" s="24"/>
      <c r="I795" s="24"/>
      <c r="J795" s="24"/>
      <c r="K795" s="24"/>
      <c r="L795" s="77"/>
      <c r="M795" s="77"/>
      <c r="N795" s="77"/>
      <c r="O795" s="77"/>
      <c r="P795" s="77"/>
      <c r="Q795" s="77"/>
    </row>
    <row r="796" spans="1:17">
      <c r="A796" s="84"/>
      <c r="B796" s="79" t="s">
        <v>107</v>
      </c>
      <c r="C796" s="78"/>
      <c r="D796" s="78"/>
      <c r="E796" s="80"/>
      <c r="F796" s="80"/>
      <c r="G796" s="355" t="s">
        <v>587</v>
      </c>
      <c r="H796" s="354"/>
      <c r="I796" s="354"/>
      <c r="J796" s="354"/>
      <c r="K796" s="78"/>
      <c r="L796" s="81"/>
      <c r="M796" s="81"/>
      <c r="N796" s="81"/>
      <c r="O796" s="81"/>
      <c r="P796" s="81"/>
      <c r="Q796" s="81"/>
    </row>
    <row r="797" spans="1:17">
      <c r="A797" s="84"/>
      <c r="B797" s="78"/>
      <c r="C797" s="78"/>
      <c r="D797" s="78"/>
      <c r="E797" s="80"/>
      <c r="F797" s="80"/>
      <c r="G797" s="353" t="s">
        <v>35</v>
      </c>
      <c r="H797" s="354"/>
      <c r="I797" s="354"/>
      <c r="J797" s="354"/>
      <c r="K797" s="78"/>
      <c r="L797" s="81"/>
      <c r="M797" s="81"/>
      <c r="N797" s="81"/>
      <c r="O797" s="81"/>
      <c r="P797" s="81"/>
      <c r="Q797" s="81"/>
    </row>
    <row r="798" spans="1:17">
      <c r="A798" s="84"/>
      <c r="B798" s="78"/>
      <c r="C798" s="78"/>
      <c r="D798" s="78"/>
      <c r="E798" s="80"/>
      <c r="F798" s="80"/>
      <c r="G798" s="80"/>
      <c r="H798" s="80"/>
      <c r="I798" s="78"/>
      <c r="J798" s="78"/>
      <c r="K798" s="78"/>
      <c r="L798" s="81"/>
      <c r="M798" s="81"/>
      <c r="N798" s="81"/>
      <c r="O798" s="81"/>
      <c r="P798" s="81"/>
      <c r="Q798" s="81"/>
    </row>
    <row r="799" spans="1:17">
      <c r="A799" s="84"/>
      <c r="B799" s="78"/>
      <c r="C799" s="78"/>
      <c r="D799" s="78"/>
      <c r="E799" s="80"/>
      <c r="F799" s="80"/>
      <c r="G799" s="80"/>
      <c r="H799" s="80"/>
      <c r="I799" s="78"/>
      <c r="J799" s="78"/>
      <c r="K799" s="78"/>
      <c r="L799" s="81"/>
      <c r="M799" s="81"/>
      <c r="N799" s="81"/>
      <c r="O799" s="81"/>
      <c r="P799" s="81"/>
      <c r="Q799" s="81"/>
    </row>
    <row r="800" spans="1:17">
      <c r="A800" s="84"/>
      <c r="B800" s="78"/>
      <c r="C800" s="78"/>
      <c r="D800" s="78"/>
      <c r="E800" s="80"/>
      <c r="F800" s="80"/>
      <c r="G800" s="80"/>
      <c r="H800" s="80"/>
      <c r="I800" s="78"/>
      <c r="J800" s="78"/>
      <c r="K800" s="78"/>
      <c r="L800" s="81"/>
      <c r="M800" s="81"/>
      <c r="N800" s="81"/>
      <c r="O800" s="81"/>
      <c r="P800" s="81"/>
      <c r="Q800" s="81"/>
    </row>
    <row r="801" spans="1:17">
      <c r="A801" s="84"/>
      <c r="B801" s="78"/>
      <c r="C801" s="78"/>
      <c r="D801" s="78"/>
      <c r="E801" s="80"/>
      <c r="F801" s="80"/>
      <c r="G801" s="80"/>
      <c r="H801" s="80"/>
      <c r="I801" s="78"/>
      <c r="J801" s="78"/>
      <c r="K801" s="78"/>
      <c r="L801" s="81"/>
      <c r="M801" s="81"/>
      <c r="N801" s="81"/>
      <c r="O801" s="81"/>
      <c r="P801" s="81"/>
      <c r="Q801" s="81"/>
    </row>
    <row r="802" spans="1:17">
      <c r="A802" s="84"/>
      <c r="B802" s="79" t="s">
        <v>562</v>
      </c>
      <c r="C802" s="78"/>
      <c r="D802" s="78"/>
      <c r="E802" s="80"/>
      <c r="F802" s="80"/>
      <c r="G802" s="353" t="s">
        <v>108</v>
      </c>
      <c r="H802" s="354"/>
      <c r="I802" s="354"/>
      <c r="J802" s="354"/>
      <c r="K802" s="78"/>
      <c r="L802" s="81"/>
      <c r="M802" s="81"/>
      <c r="N802" s="81"/>
      <c r="O802" s="81"/>
      <c r="P802" s="81"/>
      <c r="Q802" s="81"/>
    </row>
    <row r="803" spans="1:17">
      <c r="A803" s="82"/>
      <c r="B803" s="1"/>
      <c r="C803" s="1"/>
      <c r="D803" s="1"/>
      <c r="E803" s="66"/>
      <c r="F803" s="24"/>
      <c r="G803" s="24"/>
      <c r="H803" s="24"/>
      <c r="I803" s="24"/>
      <c r="J803" s="24"/>
      <c r="K803" s="1"/>
      <c r="L803" s="53"/>
      <c r="M803" s="53"/>
      <c r="N803" s="53"/>
      <c r="O803" s="53"/>
      <c r="P803" s="53"/>
      <c r="Q803" s="53"/>
    </row>
    <row r="804" spans="1:17">
      <c r="A804" s="82"/>
      <c r="B804" s="1"/>
      <c r="C804" s="1"/>
      <c r="D804" s="1"/>
      <c r="E804" s="66"/>
      <c r="F804" s="24"/>
      <c r="G804" s="24"/>
      <c r="H804" s="24"/>
      <c r="I804" s="24"/>
      <c r="J804" s="24"/>
      <c r="K804" s="1"/>
      <c r="L804" s="53"/>
      <c r="M804" s="53"/>
      <c r="N804" s="53"/>
      <c r="O804" s="53"/>
      <c r="P804" s="53"/>
      <c r="Q804" s="53"/>
    </row>
    <row r="805" spans="1:17">
      <c r="A805" s="82"/>
      <c r="B805" s="1"/>
      <c r="C805" s="1"/>
      <c r="D805" s="1"/>
      <c r="E805" s="66"/>
      <c r="F805" s="24"/>
      <c r="G805" s="24"/>
      <c r="H805" s="24"/>
      <c r="I805" s="24"/>
      <c r="J805" s="24"/>
      <c r="K805" s="1"/>
      <c r="L805" s="53"/>
      <c r="M805" s="53"/>
      <c r="N805" s="53"/>
      <c r="O805" s="53"/>
      <c r="P805" s="53"/>
      <c r="Q805" s="53"/>
    </row>
    <row r="806" spans="1:17">
      <c r="A806" s="82"/>
      <c r="B806" s="1"/>
      <c r="C806" s="1"/>
      <c r="D806" s="1"/>
      <c r="E806" s="66"/>
      <c r="F806" s="24"/>
      <c r="G806" s="24"/>
      <c r="H806" s="24"/>
      <c r="I806" s="24"/>
      <c r="J806" s="24"/>
      <c r="K806" s="1"/>
      <c r="L806" s="53"/>
      <c r="M806" s="53"/>
      <c r="N806" s="53"/>
      <c r="O806" s="53"/>
      <c r="P806" s="53"/>
      <c r="Q806" s="53"/>
    </row>
    <row r="807" spans="1:17">
      <c r="A807" s="82"/>
      <c r="B807" s="1"/>
      <c r="C807" s="1"/>
      <c r="D807" s="1"/>
      <c r="E807" s="66"/>
      <c r="F807" s="24"/>
      <c r="G807" s="24"/>
      <c r="H807" s="24"/>
      <c r="I807" s="24"/>
      <c r="J807" s="24"/>
      <c r="K807" s="1"/>
      <c r="L807" s="53"/>
      <c r="M807" s="53"/>
      <c r="N807" s="53"/>
      <c r="O807" s="53"/>
      <c r="P807" s="53"/>
      <c r="Q807" s="53"/>
    </row>
    <row r="808" spans="1:17">
      <c r="A808" s="82"/>
      <c r="B808" s="1"/>
      <c r="C808" s="1"/>
      <c r="D808" s="1"/>
      <c r="E808" s="66"/>
      <c r="F808" s="24"/>
      <c r="G808" s="24"/>
      <c r="H808" s="24"/>
      <c r="I808" s="24"/>
      <c r="J808" s="24"/>
      <c r="K808" s="1"/>
      <c r="L808" s="53"/>
      <c r="M808" s="53"/>
      <c r="N808" s="53"/>
      <c r="O808" s="53"/>
      <c r="P808" s="53"/>
      <c r="Q808" s="53"/>
    </row>
    <row r="809" spans="1:17">
      <c r="A809" s="82"/>
      <c r="B809" s="1"/>
      <c r="C809" s="1"/>
      <c r="D809" s="1"/>
      <c r="E809" s="66"/>
      <c r="F809" s="24"/>
      <c r="G809" s="24"/>
      <c r="H809" s="24"/>
      <c r="I809" s="24"/>
      <c r="J809" s="24"/>
      <c r="K809" s="1"/>
      <c r="L809" s="53"/>
      <c r="M809" s="53"/>
      <c r="N809" s="53"/>
      <c r="O809" s="53"/>
      <c r="P809" s="53"/>
      <c r="Q809" s="53"/>
    </row>
    <row r="810" spans="1:17">
      <c r="A810" s="82"/>
      <c r="B810" s="1"/>
      <c r="C810" s="1"/>
      <c r="D810" s="1"/>
      <c r="E810" s="66"/>
      <c r="F810" s="24"/>
      <c r="G810" s="24"/>
      <c r="H810" s="24"/>
      <c r="I810" s="24"/>
      <c r="J810" s="24"/>
      <c r="K810" s="1"/>
      <c r="L810" s="53"/>
      <c r="M810" s="53"/>
      <c r="N810" s="53"/>
      <c r="O810" s="53"/>
      <c r="P810" s="53"/>
      <c r="Q810" s="53"/>
    </row>
    <row r="811" spans="1:17">
      <c r="A811" s="82"/>
      <c r="B811" s="1"/>
      <c r="C811" s="1"/>
      <c r="D811" s="1"/>
      <c r="E811" s="66"/>
      <c r="F811" s="24"/>
      <c r="G811" s="24"/>
      <c r="H811" s="24"/>
      <c r="I811" s="24"/>
      <c r="J811" s="24"/>
      <c r="K811" s="1"/>
      <c r="L811" s="53"/>
      <c r="M811" s="53"/>
      <c r="N811" s="53"/>
      <c r="O811" s="53"/>
      <c r="P811" s="53"/>
      <c r="Q811" s="53"/>
    </row>
    <row r="812" spans="1:17">
      <c r="A812" s="82"/>
      <c r="B812" s="1"/>
      <c r="C812" s="1"/>
      <c r="D812" s="1"/>
      <c r="E812" s="66"/>
      <c r="F812" s="24"/>
      <c r="G812" s="24"/>
      <c r="H812" s="24"/>
      <c r="I812" s="24"/>
      <c r="J812" s="24"/>
      <c r="K812" s="1"/>
      <c r="L812" s="53"/>
      <c r="M812" s="53"/>
      <c r="N812" s="53"/>
      <c r="O812" s="53"/>
      <c r="P812" s="53"/>
      <c r="Q812" s="53"/>
    </row>
    <row r="813" spans="1:17">
      <c r="A813" s="82"/>
      <c r="B813" s="1"/>
      <c r="C813" s="1"/>
      <c r="D813" s="1"/>
      <c r="E813" s="66"/>
      <c r="F813" s="24"/>
      <c r="G813" s="24"/>
      <c r="H813" s="24"/>
      <c r="I813" s="24"/>
      <c r="J813" s="24"/>
      <c r="K813" s="1"/>
      <c r="L813" s="53"/>
      <c r="M813" s="53"/>
      <c r="N813" s="53"/>
      <c r="O813" s="53"/>
      <c r="P813" s="53"/>
      <c r="Q813" s="53"/>
    </row>
    <row r="814" spans="1:17">
      <c r="A814" s="82"/>
      <c r="B814" s="1"/>
      <c r="C814" s="1"/>
      <c r="D814" s="1"/>
      <c r="E814" s="66"/>
      <c r="F814" s="24"/>
      <c r="G814" s="24"/>
      <c r="H814" s="24"/>
      <c r="I814" s="24"/>
      <c r="J814" s="24"/>
      <c r="K814" s="1"/>
      <c r="L814" s="53"/>
      <c r="M814" s="53"/>
      <c r="N814" s="53"/>
      <c r="O814" s="53"/>
      <c r="P814" s="53"/>
      <c r="Q814" s="53"/>
    </row>
    <row r="815" spans="1:17">
      <c r="A815" s="82"/>
      <c r="B815" s="1"/>
      <c r="C815" s="1"/>
      <c r="D815" s="1"/>
      <c r="E815" s="66"/>
      <c r="F815" s="24"/>
      <c r="G815" s="24"/>
      <c r="H815" s="24"/>
      <c r="I815" s="24"/>
      <c r="J815" s="24"/>
      <c r="K815" s="1"/>
      <c r="L815" s="53"/>
      <c r="M815" s="53"/>
      <c r="N815" s="53"/>
      <c r="O815" s="53"/>
      <c r="P815" s="53"/>
      <c r="Q815" s="53"/>
    </row>
    <row r="816" spans="1:17">
      <c r="A816" s="82"/>
      <c r="B816" s="1"/>
      <c r="C816" s="1"/>
      <c r="D816" s="1"/>
      <c r="E816" s="66"/>
      <c r="F816" s="24"/>
      <c r="G816" s="24"/>
      <c r="H816" s="24"/>
      <c r="I816" s="24"/>
      <c r="J816" s="24"/>
      <c r="K816" s="1"/>
      <c r="L816" s="53"/>
      <c r="M816" s="53"/>
      <c r="N816" s="53"/>
      <c r="O816" s="53"/>
      <c r="P816" s="53"/>
      <c r="Q816" s="53"/>
    </row>
    <row r="817" spans="1:17">
      <c r="A817" s="82"/>
      <c r="B817" s="1"/>
      <c r="C817" s="1"/>
      <c r="D817" s="1"/>
      <c r="E817" s="66"/>
      <c r="F817" s="24"/>
      <c r="G817" s="24"/>
      <c r="H817" s="24"/>
      <c r="I817" s="24"/>
      <c r="J817" s="24"/>
      <c r="K817" s="1"/>
      <c r="L817" s="53"/>
      <c r="M817" s="53"/>
      <c r="N817" s="53"/>
      <c r="O817" s="53"/>
      <c r="P817" s="53"/>
      <c r="Q817" s="53"/>
    </row>
    <row r="818" spans="1:17">
      <c r="A818" s="82"/>
      <c r="B818" s="1"/>
      <c r="C818" s="1"/>
      <c r="D818" s="1"/>
      <c r="E818" s="66"/>
      <c r="F818" s="24"/>
      <c r="G818" s="24"/>
      <c r="H818" s="24"/>
      <c r="I818" s="24"/>
      <c r="J818" s="24"/>
      <c r="K818" s="1"/>
      <c r="L818" s="53"/>
      <c r="M818" s="53"/>
      <c r="N818" s="53"/>
      <c r="O818" s="53"/>
      <c r="P818" s="53"/>
      <c r="Q818" s="53"/>
    </row>
    <row r="819" spans="1:17">
      <c r="A819" s="82"/>
      <c r="B819" s="1"/>
      <c r="C819" s="1"/>
      <c r="D819" s="1"/>
      <c r="E819" s="66"/>
      <c r="F819" s="24"/>
      <c r="G819" s="24"/>
      <c r="H819" s="24"/>
      <c r="I819" s="24"/>
      <c r="J819" s="24"/>
      <c r="K819" s="1"/>
      <c r="L819" s="53"/>
      <c r="M819" s="53"/>
      <c r="N819" s="53"/>
      <c r="O819" s="53"/>
      <c r="P819" s="53"/>
      <c r="Q819" s="53"/>
    </row>
    <row r="820" spans="1:17">
      <c r="A820" s="82"/>
      <c r="B820" s="1"/>
      <c r="C820" s="1"/>
      <c r="D820" s="1"/>
      <c r="E820" s="66"/>
      <c r="F820" s="24"/>
      <c r="G820" s="24"/>
      <c r="H820" s="24"/>
      <c r="I820" s="24"/>
      <c r="J820" s="24"/>
      <c r="K820" s="1"/>
      <c r="L820" s="53"/>
      <c r="M820" s="53"/>
      <c r="N820" s="53"/>
      <c r="O820" s="53"/>
      <c r="P820" s="53"/>
      <c r="Q820" s="53"/>
    </row>
    <row r="821" spans="1:17">
      <c r="A821" s="82"/>
      <c r="B821" s="1"/>
      <c r="C821" s="1"/>
      <c r="D821" s="1"/>
      <c r="E821" s="66"/>
      <c r="F821" s="24"/>
      <c r="G821" s="24"/>
      <c r="H821" s="24"/>
      <c r="I821" s="24"/>
      <c r="J821" s="24"/>
      <c r="K821" s="1"/>
      <c r="L821" s="53"/>
      <c r="M821" s="53"/>
      <c r="N821" s="53"/>
      <c r="O821" s="53"/>
      <c r="P821" s="53"/>
      <c r="Q821" s="53"/>
    </row>
    <row r="822" spans="1:17">
      <c r="A822" s="82"/>
      <c r="B822" s="1"/>
      <c r="C822" s="1"/>
      <c r="D822" s="1"/>
      <c r="E822" s="66"/>
      <c r="F822" s="24"/>
      <c r="G822" s="24"/>
      <c r="H822" s="24"/>
      <c r="I822" s="24"/>
      <c r="J822" s="24"/>
      <c r="K822" s="1"/>
      <c r="L822" s="53"/>
      <c r="M822" s="53"/>
      <c r="N822" s="53"/>
      <c r="O822" s="53"/>
      <c r="P822" s="53"/>
      <c r="Q822" s="53"/>
    </row>
    <row r="823" spans="1:17">
      <c r="A823" s="82"/>
      <c r="B823" s="1"/>
      <c r="C823" s="1"/>
      <c r="D823" s="1"/>
      <c r="E823" s="66"/>
      <c r="F823" s="24"/>
      <c r="G823" s="24"/>
      <c r="H823" s="24"/>
      <c r="I823" s="24"/>
      <c r="J823" s="24"/>
      <c r="K823" s="1"/>
      <c r="L823" s="53"/>
      <c r="M823" s="53"/>
      <c r="N823" s="53"/>
      <c r="O823" s="53"/>
      <c r="P823" s="53"/>
      <c r="Q823" s="53"/>
    </row>
    <row r="824" spans="1:17">
      <c r="A824" s="82"/>
      <c r="B824" s="1"/>
      <c r="C824" s="1"/>
      <c r="D824" s="1"/>
      <c r="E824" s="66"/>
      <c r="F824" s="24"/>
      <c r="G824" s="24"/>
      <c r="H824" s="24"/>
      <c r="I824" s="24"/>
      <c r="J824" s="24"/>
      <c r="K824" s="1"/>
      <c r="L824" s="53"/>
      <c r="M824" s="53"/>
      <c r="N824" s="53"/>
      <c r="O824" s="53"/>
      <c r="P824" s="53"/>
      <c r="Q824" s="53"/>
    </row>
    <row r="825" spans="1:17">
      <c r="A825" s="82"/>
      <c r="B825" s="1"/>
      <c r="C825" s="1"/>
      <c r="D825" s="1"/>
      <c r="E825" s="66"/>
      <c r="F825" s="24"/>
      <c r="G825" s="24"/>
      <c r="H825" s="24"/>
      <c r="I825" s="24"/>
      <c r="J825" s="24"/>
      <c r="K825" s="1"/>
      <c r="L825" s="53"/>
      <c r="M825" s="53"/>
      <c r="N825" s="53"/>
      <c r="O825" s="53"/>
      <c r="P825" s="53"/>
      <c r="Q825" s="53"/>
    </row>
    <row r="826" spans="1:17">
      <c r="A826" s="82"/>
      <c r="B826" s="1"/>
      <c r="C826" s="1"/>
      <c r="D826" s="1"/>
      <c r="E826" s="66"/>
      <c r="F826" s="24"/>
      <c r="G826" s="24"/>
      <c r="H826" s="24"/>
      <c r="I826" s="24"/>
      <c r="J826" s="24"/>
      <c r="K826" s="1"/>
      <c r="L826" s="53"/>
      <c r="M826" s="53"/>
      <c r="N826" s="53"/>
      <c r="O826" s="53"/>
      <c r="P826" s="53"/>
      <c r="Q826" s="53"/>
    </row>
    <row r="827" spans="1:17">
      <c r="A827" s="82"/>
      <c r="B827" s="1"/>
      <c r="C827" s="1"/>
      <c r="D827" s="1"/>
      <c r="E827" s="66"/>
      <c r="F827" s="24"/>
      <c r="G827" s="24"/>
      <c r="H827" s="24"/>
      <c r="I827" s="24"/>
      <c r="J827" s="24"/>
      <c r="K827" s="1"/>
      <c r="L827" s="53"/>
      <c r="M827" s="53"/>
      <c r="N827" s="53"/>
      <c r="O827" s="53"/>
      <c r="P827" s="53"/>
      <c r="Q827" s="53"/>
    </row>
    <row r="828" spans="1:17">
      <c r="A828" s="82"/>
      <c r="B828" s="1"/>
      <c r="C828" s="1"/>
      <c r="D828" s="1"/>
      <c r="E828" s="66"/>
      <c r="F828" s="24"/>
      <c r="G828" s="24"/>
      <c r="H828" s="24"/>
      <c r="I828" s="24"/>
      <c r="J828" s="24"/>
      <c r="K828" s="1"/>
      <c r="L828" s="53"/>
      <c r="M828" s="53"/>
      <c r="N828" s="53"/>
      <c r="O828" s="53"/>
      <c r="P828" s="53"/>
      <c r="Q828" s="53"/>
    </row>
    <row r="829" spans="1:17">
      <c r="A829" s="82"/>
      <c r="B829" s="1"/>
      <c r="C829" s="1"/>
      <c r="D829" s="1"/>
      <c r="E829" s="66"/>
      <c r="F829" s="24"/>
      <c r="G829" s="24"/>
      <c r="H829" s="24"/>
      <c r="I829" s="24"/>
      <c r="J829" s="24"/>
      <c r="K829" s="1"/>
      <c r="L829" s="53"/>
      <c r="M829" s="53"/>
      <c r="N829" s="53"/>
      <c r="O829" s="53"/>
      <c r="P829" s="53"/>
      <c r="Q829" s="53"/>
    </row>
    <row r="830" spans="1:17">
      <c r="A830" s="82"/>
      <c r="B830" s="1"/>
      <c r="C830" s="1"/>
      <c r="D830" s="1"/>
      <c r="E830" s="66"/>
      <c r="F830" s="24"/>
      <c r="G830" s="24"/>
      <c r="H830" s="24"/>
      <c r="I830" s="24"/>
      <c r="J830" s="24"/>
      <c r="K830" s="1"/>
      <c r="L830" s="53"/>
      <c r="M830" s="53"/>
      <c r="N830" s="53"/>
      <c r="O830" s="53"/>
      <c r="P830" s="53"/>
      <c r="Q830" s="53"/>
    </row>
    <row r="831" spans="1:17">
      <c r="A831" s="82"/>
      <c r="B831" s="1"/>
      <c r="C831" s="1"/>
      <c r="D831" s="1"/>
      <c r="E831" s="66"/>
      <c r="F831" s="24"/>
      <c r="G831" s="24"/>
      <c r="H831" s="24"/>
      <c r="I831" s="24"/>
      <c r="J831" s="24"/>
      <c r="K831" s="1"/>
      <c r="L831" s="53"/>
      <c r="M831" s="53"/>
      <c r="N831" s="53"/>
      <c r="O831" s="53"/>
      <c r="P831" s="53"/>
      <c r="Q831" s="53"/>
    </row>
    <row r="832" spans="1:17">
      <c r="A832" s="82"/>
      <c r="B832" s="1"/>
      <c r="C832" s="1"/>
      <c r="D832" s="1"/>
      <c r="E832" s="66"/>
      <c r="F832" s="24"/>
      <c r="G832" s="24"/>
      <c r="H832" s="24"/>
      <c r="I832" s="24"/>
      <c r="J832" s="24"/>
      <c r="K832" s="1"/>
      <c r="L832" s="53"/>
      <c r="M832" s="53"/>
      <c r="N832" s="53"/>
      <c r="O832" s="53"/>
      <c r="P832" s="53"/>
      <c r="Q832" s="53"/>
    </row>
    <row r="833" spans="1:17">
      <c r="A833" s="82"/>
      <c r="B833" s="1"/>
      <c r="C833" s="1"/>
      <c r="D833" s="1"/>
      <c r="E833" s="66"/>
      <c r="F833" s="24"/>
      <c r="G833" s="24"/>
      <c r="H833" s="24"/>
      <c r="I833" s="24"/>
      <c r="J833" s="24"/>
      <c r="K833" s="1"/>
      <c r="L833" s="53"/>
      <c r="M833" s="53"/>
      <c r="N833" s="53"/>
      <c r="O833" s="53"/>
      <c r="P833" s="53"/>
      <c r="Q833" s="53"/>
    </row>
    <row r="834" spans="1:17">
      <c r="A834" s="82"/>
      <c r="B834" s="1"/>
      <c r="C834" s="1"/>
      <c r="D834" s="1"/>
      <c r="E834" s="66"/>
      <c r="F834" s="24"/>
      <c r="G834" s="24"/>
      <c r="H834" s="24"/>
      <c r="I834" s="24"/>
      <c r="J834" s="24"/>
      <c r="K834" s="1"/>
      <c r="L834" s="53"/>
      <c r="M834" s="53"/>
      <c r="N834" s="53"/>
      <c r="O834" s="53"/>
      <c r="P834" s="53"/>
      <c r="Q834" s="53"/>
    </row>
    <row r="835" spans="1:17">
      <c r="A835" s="82"/>
      <c r="B835" s="1"/>
      <c r="C835" s="1"/>
      <c r="D835" s="1"/>
      <c r="E835" s="66"/>
      <c r="F835" s="24"/>
      <c r="G835" s="24"/>
      <c r="H835" s="24"/>
      <c r="I835" s="24"/>
      <c r="J835" s="24"/>
      <c r="K835" s="1"/>
      <c r="L835" s="53"/>
      <c r="M835" s="53"/>
      <c r="N835" s="53"/>
      <c r="O835" s="53"/>
      <c r="P835" s="53"/>
      <c r="Q835" s="53"/>
    </row>
    <row r="836" spans="1:17">
      <c r="A836" s="82"/>
      <c r="B836" s="1"/>
      <c r="C836" s="1"/>
      <c r="D836" s="1"/>
      <c r="E836" s="66"/>
      <c r="F836" s="24"/>
      <c r="G836" s="24"/>
      <c r="H836" s="24"/>
      <c r="I836" s="24"/>
      <c r="J836" s="24"/>
      <c r="K836" s="1"/>
      <c r="L836" s="53"/>
      <c r="M836" s="53"/>
      <c r="N836" s="53"/>
      <c r="O836" s="53"/>
      <c r="P836" s="53"/>
      <c r="Q836" s="53"/>
    </row>
    <row r="837" spans="1:17">
      <c r="A837" s="82"/>
      <c r="B837" s="1"/>
      <c r="C837" s="1"/>
      <c r="D837" s="1"/>
      <c r="E837" s="66"/>
      <c r="F837" s="24"/>
      <c r="G837" s="24"/>
      <c r="H837" s="24"/>
      <c r="I837" s="24"/>
      <c r="J837" s="24"/>
      <c r="K837" s="1"/>
      <c r="L837" s="53"/>
      <c r="M837" s="53"/>
      <c r="N837" s="53"/>
      <c r="O837" s="53"/>
      <c r="P837" s="53"/>
      <c r="Q837" s="53"/>
    </row>
    <row r="838" spans="1:17">
      <c r="A838" s="82"/>
      <c r="B838" s="1"/>
      <c r="C838" s="1"/>
      <c r="D838" s="1"/>
      <c r="E838" s="66"/>
      <c r="F838" s="24"/>
      <c r="G838" s="24"/>
      <c r="H838" s="24"/>
      <c r="I838" s="24"/>
      <c r="J838" s="24"/>
      <c r="K838" s="1"/>
      <c r="L838" s="53"/>
      <c r="M838" s="53"/>
      <c r="N838" s="53"/>
      <c r="O838" s="53"/>
      <c r="P838" s="53"/>
      <c r="Q838" s="53"/>
    </row>
    <row r="839" spans="1:17">
      <c r="A839" s="82"/>
      <c r="B839" s="1"/>
      <c r="C839" s="1"/>
      <c r="D839" s="1"/>
      <c r="E839" s="66"/>
      <c r="F839" s="24"/>
      <c r="G839" s="24"/>
      <c r="H839" s="24"/>
      <c r="I839" s="24"/>
      <c r="J839" s="24"/>
      <c r="K839" s="1"/>
      <c r="L839" s="53"/>
      <c r="M839" s="53"/>
      <c r="N839" s="53"/>
      <c r="O839" s="53"/>
      <c r="P839" s="53"/>
      <c r="Q839" s="53"/>
    </row>
    <row r="840" spans="1:17">
      <c r="A840" s="82"/>
      <c r="B840" s="1"/>
      <c r="C840" s="1"/>
      <c r="D840" s="1"/>
      <c r="E840" s="66"/>
      <c r="F840" s="24"/>
      <c r="G840" s="24"/>
      <c r="H840" s="24"/>
      <c r="I840" s="24"/>
      <c r="J840" s="24"/>
      <c r="K840" s="1"/>
      <c r="L840" s="53"/>
      <c r="M840" s="53"/>
      <c r="N840" s="53"/>
      <c r="O840" s="53"/>
      <c r="P840" s="53"/>
      <c r="Q840" s="53"/>
    </row>
    <row r="841" spans="1:17">
      <c r="A841" s="82"/>
      <c r="B841" s="1"/>
      <c r="C841" s="1"/>
      <c r="D841" s="1"/>
      <c r="E841" s="66"/>
      <c r="F841" s="24"/>
      <c r="G841" s="24"/>
      <c r="H841" s="24"/>
      <c r="I841" s="24"/>
      <c r="J841" s="24"/>
      <c r="K841" s="1"/>
      <c r="L841" s="53"/>
      <c r="M841" s="53"/>
      <c r="N841" s="53"/>
      <c r="O841" s="53"/>
      <c r="P841" s="53"/>
      <c r="Q841" s="53"/>
    </row>
    <row r="842" spans="1:17">
      <c r="A842" s="82"/>
      <c r="B842" s="1"/>
      <c r="C842" s="1"/>
      <c r="D842" s="1"/>
      <c r="E842" s="66"/>
      <c r="F842" s="24"/>
      <c r="G842" s="24"/>
      <c r="H842" s="24"/>
      <c r="I842" s="24"/>
      <c r="J842" s="24"/>
      <c r="K842" s="1"/>
      <c r="L842" s="53"/>
      <c r="M842" s="53"/>
      <c r="N842" s="53"/>
      <c r="O842" s="53"/>
      <c r="P842" s="53"/>
      <c r="Q842" s="53"/>
    </row>
    <row r="843" spans="1:17">
      <c r="A843" s="82"/>
      <c r="B843" s="1"/>
      <c r="C843" s="1"/>
      <c r="D843" s="1"/>
      <c r="E843" s="66"/>
      <c r="F843" s="24"/>
      <c r="G843" s="24"/>
      <c r="H843" s="24"/>
      <c r="I843" s="24"/>
      <c r="J843" s="24"/>
      <c r="K843" s="1"/>
      <c r="L843" s="53"/>
      <c r="M843" s="53"/>
      <c r="N843" s="53"/>
      <c r="O843" s="53"/>
      <c r="P843" s="53"/>
      <c r="Q843" s="53"/>
    </row>
    <row r="844" spans="1:17">
      <c r="A844" s="82"/>
      <c r="B844" s="1"/>
      <c r="C844" s="1"/>
      <c r="D844" s="1"/>
      <c r="E844" s="66"/>
      <c r="F844" s="24"/>
      <c r="G844" s="24"/>
      <c r="H844" s="24"/>
      <c r="I844" s="24"/>
      <c r="J844" s="24"/>
      <c r="K844" s="1"/>
      <c r="L844" s="53"/>
      <c r="M844" s="53"/>
      <c r="N844" s="53"/>
      <c r="O844" s="53"/>
      <c r="P844" s="53"/>
      <c r="Q844" s="53"/>
    </row>
    <row r="845" spans="1:17">
      <c r="A845" s="82"/>
      <c r="B845" s="1"/>
      <c r="C845" s="1"/>
      <c r="D845" s="1"/>
      <c r="E845" s="66"/>
      <c r="F845" s="24"/>
      <c r="G845" s="24"/>
      <c r="H845" s="24"/>
      <c r="I845" s="24"/>
      <c r="J845" s="24"/>
      <c r="K845" s="1"/>
      <c r="L845" s="53"/>
      <c r="M845" s="53"/>
      <c r="N845" s="53"/>
      <c r="O845" s="53"/>
      <c r="P845" s="53"/>
      <c r="Q845" s="53"/>
    </row>
    <row r="846" spans="1:17">
      <c r="A846" s="82"/>
      <c r="B846" s="1"/>
      <c r="C846" s="1"/>
      <c r="D846" s="1"/>
      <c r="E846" s="66"/>
      <c r="F846" s="24"/>
      <c r="G846" s="24"/>
      <c r="H846" s="24"/>
      <c r="I846" s="24"/>
      <c r="J846" s="24"/>
      <c r="K846" s="1"/>
      <c r="L846" s="53"/>
      <c r="M846" s="53"/>
      <c r="N846" s="53"/>
      <c r="O846" s="53"/>
      <c r="P846" s="53"/>
      <c r="Q846" s="53"/>
    </row>
    <row r="847" spans="1:17">
      <c r="A847" s="82"/>
      <c r="B847" s="1"/>
      <c r="C847" s="1"/>
      <c r="D847" s="1"/>
      <c r="E847" s="66"/>
      <c r="F847" s="24"/>
      <c r="G847" s="24"/>
      <c r="H847" s="24"/>
      <c r="I847" s="24"/>
      <c r="J847" s="24"/>
      <c r="K847" s="1"/>
      <c r="L847" s="53"/>
      <c r="M847" s="53"/>
      <c r="N847" s="53"/>
      <c r="O847" s="53"/>
      <c r="P847" s="53"/>
      <c r="Q847" s="53"/>
    </row>
    <row r="848" spans="1:17">
      <c r="A848" s="82"/>
      <c r="B848" s="1"/>
      <c r="C848" s="1"/>
      <c r="D848" s="1"/>
      <c r="E848" s="66"/>
      <c r="F848" s="24"/>
      <c r="G848" s="24"/>
      <c r="H848" s="24"/>
      <c r="I848" s="24"/>
      <c r="J848" s="24"/>
      <c r="K848" s="1"/>
      <c r="L848" s="53"/>
      <c r="M848" s="53"/>
      <c r="N848" s="53"/>
      <c r="O848" s="53"/>
      <c r="P848" s="53"/>
      <c r="Q848" s="53"/>
    </row>
    <row r="849" spans="1:17">
      <c r="A849" s="82"/>
      <c r="B849" s="1"/>
      <c r="C849" s="1"/>
      <c r="D849" s="1"/>
      <c r="E849" s="66"/>
      <c r="F849" s="24"/>
      <c r="G849" s="24"/>
      <c r="H849" s="24"/>
      <c r="I849" s="24"/>
      <c r="J849" s="24"/>
      <c r="K849" s="1"/>
      <c r="L849" s="53"/>
      <c r="M849" s="53"/>
      <c r="N849" s="53"/>
      <c r="O849" s="53"/>
      <c r="P849" s="53"/>
      <c r="Q849" s="53"/>
    </row>
    <row r="850" spans="1:17">
      <c r="A850" s="82"/>
      <c r="B850" s="1"/>
      <c r="C850" s="1"/>
      <c r="D850" s="1"/>
      <c r="E850" s="66"/>
      <c r="F850" s="24"/>
      <c r="G850" s="24"/>
      <c r="H850" s="24"/>
      <c r="I850" s="24"/>
      <c r="J850" s="24"/>
      <c r="K850" s="1"/>
      <c r="L850" s="53"/>
      <c r="M850" s="53"/>
      <c r="N850" s="53"/>
      <c r="O850" s="53"/>
      <c r="P850" s="53"/>
      <c r="Q850" s="53"/>
    </row>
    <row r="851" spans="1:17">
      <c r="A851" s="82"/>
      <c r="B851" s="1"/>
      <c r="C851" s="1"/>
      <c r="D851" s="1"/>
      <c r="E851" s="66"/>
      <c r="F851" s="24"/>
      <c r="G851" s="24"/>
      <c r="H851" s="24"/>
      <c r="I851" s="24"/>
      <c r="J851" s="24"/>
      <c r="K851" s="1"/>
      <c r="L851" s="53"/>
      <c r="M851" s="53"/>
      <c r="N851" s="53"/>
      <c r="O851" s="53"/>
      <c r="P851" s="53"/>
      <c r="Q851" s="53"/>
    </row>
    <row r="852" spans="1:17">
      <c r="A852" s="82"/>
      <c r="B852" s="1"/>
      <c r="C852" s="1"/>
      <c r="D852" s="1"/>
      <c r="E852" s="66"/>
      <c r="F852" s="24"/>
      <c r="G852" s="24"/>
      <c r="H852" s="24"/>
      <c r="I852" s="24"/>
      <c r="J852" s="24"/>
      <c r="K852" s="1"/>
      <c r="L852" s="53"/>
      <c r="M852" s="53"/>
      <c r="N852" s="53"/>
      <c r="O852" s="53"/>
      <c r="P852" s="53"/>
      <c r="Q852" s="53"/>
    </row>
    <row r="853" spans="1:17">
      <c r="A853" s="82"/>
      <c r="B853" s="1"/>
      <c r="C853" s="1"/>
      <c r="D853" s="1"/>
      <c r="E853" s="66"/>
      <c r="F853" s="24"/>
      <c r="G853" s="24"/>
      <c r="H853" s="24"/>
      <c r="I853" s="24"/>
      <c r="J853" s="24"/>
      <c r="K853" s="1"/>
      <c r="L853" s="53"/>
      <c r="M853" s="53"/>
      <c r="N853" s="53"/>
      <c r="O853" s="53"/>
      <c r="P853" s="53"/>
      <c r="Q853" s="53"/>
    </row>
    <row r="854" spans="1:17">
      <c r="A854" s="82"/>
      <c r="B854" s="1"/>
      <c r="C854" s="1"/>
      <c r="D854" s="1"/>
      <c r="E854" s="66"/>
      <c r="F854" s="24"/>
      <c r="G854" s="24"/>
      <c r="H854" s="24"/>
      <c r="I854" s="24"/>
      <c r="J854" s="24"/>
      <c r="K854" s="1"/>
      <c r="L854" s="53"/>
      <c r="M854" s="53"/>
      <c r="N854" s="53"/>
      <c r="O854" s="53"/>
      <c r="P854" s="53"/>
      <c r="Q854" s="53"/>
    </row>
    <row r="855" spans="1:17">
      <c r="A855" s="82"/>
      <c r="B855" s="1"/>
      <c r="C855" s="1"/>
      <c r="D855" s="1"/>
      <c r="E855" s="66"/>
      <c r="F855" s="24"/>
      <c r="G855" s="24"/>
      <c r="H855" s="24"/>
      <c r="I855" s="24"/>
      <c r="J855" s="24"/>
      <c r="K855" s="1"/>
      <c r="L855" s="53"/>
      <c r="M855" s="53"/>
      <c r="N855" s="53"/>
      <c r="O855" s="53"/>
      <c r="P855" s="53"/>
      <c r="Q855" s="53"/>
    </row>
    <row r="856" spans="1:17">
      <c r="A856" s="82"/>
      <c r="B856" s="1"/>
      <c r="C856" s="1"/>
      <c r="D856" s="1"/>
      <c r="E856" s="66"/>
      <c r="F856" s="24"/>
      <c r="G856" s="24"/>
      <c r="H856" s="24"/>
      <c r="I856" s="24"/>
      <c r="J856" s="24"/>
      <c r="K856" s="1"/>
      <c r="L856" s="53"/>
      <c r="M856" s="53"/>
      <c r="N856" s="53"/>
      <c r="O856" s="53"/>
      <c r="P856" s="53"/>
      <c r="Q856" s="53"/>
    </row>
    <row r="857" spans="1:17">
      <c r="A857" s="82"/>
      <c r="B857" s="1"/>
      <c r="C857" s="1"/>
      <c r="D857" s="1"/>
      <c r="E857" s="66"/>
      <c r="F857" s="24"/>
      <c r="G857" s="24"/>
      <c r="H857" s="24"/>
      <c r="I857" s="24"/>
      <c r="J857" s="24"/>
      <c r="K857" s="1"/>
      <c r="L857" s="53"/>
      <c r="M857" s="53"/>
      <c r="N857" s="53"/>
      <c r="O857" s="53"/>
      <c r="P857" s="53"/>
      <c r="Q857" s="53"/>
    </row>
    <row r="858" spans="1:17">
      <c r="A858" s="82"/>
      <c r="B858" s="1"/>
      <c r="C858" s="1"/>
      <c r="D858" s="1"/>
      <c r="E858" s="66"/>
      <c r="F858" s="24"/>
      <c r="G858" s="24"/>
      <c r="H858" s="24"/>
      <c r="I858" s="24"/>
      <c r="J858" s="24"/>
      <c r="K858" s="1"/>
      <c r="L858" s="53"/>
      <c r="M858" s="53"/>
      <c r="N858" s="53"/>
      <c r="O858" s="53"/>
      <c r="P858" s="53"/>
      <c r="Q858" s="53"/>
    </row>
    <row r="859" spans="1:17">
      <c r="A859" s="82"/>
      <c r="B859" s="1"/>
      <c r="C859" s="1"/>
      <c r="D859" s="1"/>
      <c r="E859" s="66"/>
      <c r="F859" s="24"/>
      <c r="G859" s="24"/>
      <c r="H859" s="24"/>
      <c r="I859" s="24"/>
      <c r="J859" s="24"/>
      <c r="K859" s="1"/>
      <c r="L859" s="53"/>
      <c r="M859" s="53"/>
      <c r="N859" s="53"/>
      <c r="O859" s="53"/>
      <c r="P859" s="53"/>
      <c r="Q859" s="53"/>
    </row>
    <row r="860" spans="1:17">
      <c r="A860" s="82"/>
      <c r="B860" s="1"/>
      <c r="C860" s="1"/>
      <c r="D860" s="1"/>
      <c r="E860" s="66"/>
      <c r="F860" s="24"/>
      <c r="G860" s="24"/>
      <c r="H860" s="24"/>
      <c r="I860" s="24"/>
      <c r="J860" s="24"/>
      <c r="K860" s="1"/>
      <c r="L860" s="53"/>
      <c r="M860" s="53"/>
      <c r="N860" s="53"/>
      <c r="O860" s="53"/>
      <c r="P860" s="53"/>
      <c r="Q860" s="53"/>
    </row>
    <row r="861" spans="1:17">
      <c r="A861" s="82"/>
      <c r="B861" s="1"/>
      <c r="C861" s="1"/>
      <c r="D861" s="1"/>
      <c r="E861" s="66"/>
      <c r="F861" s="24"/>
      <c r="G861" s="24"/>
      <c r="H861" s="24"/>
      <c r="I861" s="24"/>
      <c r="J861" s="24"/>
      <c r="K861" s="1"/>
      <c r="L861" s="53"/>
      <c r="M861" s="53"/>
      <c r="N861" s="53"/>
      <c r="O861" s="53"/>
      <c r="P861" s="53"/>
      <c r="Q861" s="53"/>
    </row>
    <row r="862" spans="1:17">
      <c r="A862" s="82"/>
      <c r="B862" s="1"/>
      <c r="C862" s="1"/>
      <c r="D862" s="1"/>
      <c r="E862" s="66"/>
      <c r="F862" s="24"/>
      <c r="G862" s="24"/>
      <c r="H862" s="24"/>
      <c r="I862" s="24"/>
      <c r="J862" s="24"/>
      <c r="K862" s="1"/>
      <c r="L862" s="53"/>
      <c r="M862" s="53"/>
      <c r="N862" s="53"/>
      <c r="O862" s="53"/>
      <c r="P862" s="53"/>
      <c r="Q862" s="53"/>
    </row>
    <row r="863" spans="1:17">
      <c r="A863" s="82"/>
      <c r="B863" s="1"/>
      <c r="C863" s="1"/>
      <c r="D863" s="1"/>
      <c r="E863" s="66"/>
      <c r="F863" s="24"/>
      <c r="G863" s="24"/>
      <c r="H863" s="24"/>
      <c r="I863" s="24"/>
      <c r="J863" s="24"/>
      <c r="K863" s="1"/>
      <c r="L863" s="53"/>
      <c r="M863" s="53"/>
      <c r="N863" s="53"/>
      <c r="O863" s="53"/>
      <c r="P863" s="53"/>
      <c r="Q863" s="53"/>
    </row>
    <row r="864" spans="1:17">
      <c r="A864" s="82"/>
      <c r="B864" s="1"/>
      <c r="C864" s="1"/>
      <c r="D864" s="1"/>
      <c r="E864" s="66"/>
      <c r="F864" s="24"/>
      <c r="G864" s="24"/>
      <c r="H864" s="24"/>
      <c r="I864" s="24"/>
      <c r="J864" s="24"/>
      <c r="K864" s="1"/>
      <c r="L864" s="53"/>
      <c r="M864" s="53"/>
      <c r="N864" s="53"/>
      <c r="O864" s="53"/>
      <c r="P864" s="53"/>
      <c r="Q864" s="53"/>
    </row>
    <row r="865" spans="1:17">
      <c r="A865" s="82"/>
      <c r="B865" s="1"/>
      <c r="C865" s="1"/>
      <c r="D865" s="1"/>
      <c r="E865" s="66"/>
      <c r="F865" s="24"/>
      <c r="G865" s="24"/>
      <c r="H865" s="24"/>
      <c r="I865" s="24"/>
      <c r="J865" s="24"/>
      <c r="K865" s="1"/>
      <c r="L865" s="53"/>
      <c r="M865" s="53"/>
      <c r="N865" s="53"/>
      <c r="O865" s="53"/>
      <c r="P865" s="53"/>
      <c r="Q865" s="53"/>
    </row>
    <row r="866" spans="1:17">
      <c r="A866" s="82"/>
      <c r="B866" s="1"/>
      <c r="C866" s="1"/>
      <c r="D866" s="1"/>
      <c r="E866" s="66"/>
      <c r="F866" s="24"/>
      <c r="G866" s="24"/>
      <c r="H866" s="24"/>
      <c r="I866" s="24"/>
      <c r="J866" s="24"/>
      <c r="K866" s="1"/>
      <c r="L866" s="53"/>
      <c r="M866" s="53"/>
      <c r="N866" s="53"/>
      <c r="O866" s="53"/>
      <c r="P866" s="53"/>
      <c r="Q866" s="53"/>
    </row>
    <row r="867" spans="1:17">
      <c r="A867" s="82"/>
      <c r="B867" s="1"/>
      <c r="C867" s="1"/>
      <c r="D867" s="1"/>
      <c r="E867" s="66"/>
      <c r="F867" s="24"/>
      <c r="G867" s="24"/>
      <c r="H867" s="24"/>
      <c r="I867" s="24"/>
      <c r="J867" s="24"/>
      <c r="K867" s="1"/>
      <c r="L867" s="53"/>
      <c r="M867" s="53"/>
      <c r="N867" s="53"/>
      <c r="O867" s="53"/>
      <c r="P867" s="53"/>
      <c r="Q867" s="53"/>
    </row>
    <row r="868" spans="1:17">
      <c r="A868" s="82"/>
      <c r="B868" s="1"/>
      <c r="C868" s="1"/>
      <c r="D868" s="1"/>
      <c r="E868" s="66"/>
      <c r="F868" s="24"/>
      <c r="G868" s="24"/>
      <c r="H868" s="24"/>
      <c r="I868" s="24"/>
      <c r="J868" s="24"/>
      <c r="K868" s="1"/>
      <c r="L868" s="53"/>
      <c r="M868" s="53"/>
      <c r="N868" s="53"/>
      <c r="O868" s="53"/>
      <c r="P868" s="53"/>
      <c r="Q868" s="53"/>
    </row>
    <row r="869" spans="1:17">
      <c r="A869" s="82"/>
      <c r="B869" s="1"/>
      <c r="C869" s="1"/>
      <c r="D869" s="1"/>
      <c r="E869" s="66"/>
      <c r="F869" s="24"/>
      <c r="G869" s="24"/>
      <c r="H869" s="24"/>
      <c r="I869" s="24"/>
      <c r="J869" s="24"/>
      <c r="K869" s="1"/>
      <c r="L869" s="53"/>
      <c r="M869" s="53"/>
      <c r="N869" s="53"/>
      <c r="O869" s="53"/>
      <c r="P869" s="53"/>
      <c r="Q869" s="53"/>
    </row>
    <row r="870" spans="1:17">
      <c r="A870" s="82"/>
      <c r="B870" s="1"/>
      <c r="C870" s="1"/>
      <c r="D870" s="1"/>
      <c r="E870" s="66"/>
      <c r="F870" s="24"/>
      <c r="G870" s="24"/>
      <c r="H870" s="24"/>
      <c r="I870" s="24"/>
      <c r="J870" s="24"/>
      <c r="K870" s="1"/>
      <c r="L870" s="53"/>
      <c r="M870" s="53"/>
      <c r="N870" s="53"/>
      <c r="O870" s="53"/>
      <c r="P870" s="53"/>
      <c r="Q870" s="53"/>
    </row>
    <row r="871" spans="1:17">
      <c r="A871" s="82"/>
      <c r="B871" s="1"/>
      <c r="C871" s="1"/>
      <c r="D871" s="1"/>
      <c r="E871" s="66"/>
      <c r="F871" s="24"/>
      <c r="G871" s="24"/>
      <c r="H871" s="24"/>
      <c r="I871" s="24"/>
      <c r="J871" s="24"/>
      <c r="K871" s="1"/>
      <c r="L871" s="53"/>
      <c r="M871" s="53"/>
      <c r="N871" s="53"/>
      <c r="O871" s="53"/>
      <c r="P871" s="53"/>
      <c r="Q871" s="53"/>
    </row>
    <row r="872" spans="1:17">
      <c r="A872" s="82"/>
      <c r="B872" s="1"/>
      <c r="C872" s="1"/>
      <c r="D872" s="1"/>
      <c r="E872" s="66"/>
      <c r="F872" s="24"/>
      <c r="G872" s="24"/>
      <c r="H872" s="24"/>
      <c r="I872" s="24"/>
      <c r="J872" s="24"/>
      <c r="K872" s="1"/>
      <c r="L872" s="53"/>
      <c r="M872" s="53"/>
      <c r="N872" s="53"/>
      <c r="O872" s="53"/>
      <c r="P872" s="53"/>
      <c r="Q872" s="53"/>
    </row>
    <row r="873" spans="1:17">
      <c r="A873" s="82"/>
      <c r="B873" s="1"/>
      <c r="C873" s="1"/>
      <c r="D873" s="1"/>
      <c r="E873" s="66"/>
      <c r="F873" s="24"/>
      <c r="G873" s="24"/>
      <c r="H873" s="24"/>
      <c r="I873" s="24"/>
      <c r="J873" s="24"/>
      <c r="K873" s="1"/>
      <c r="L873" s="53"/>
      <c r="M873" s="53"/>
      <c r="N873" s="53"/>
      <c r="O873" s="53"/>
      <c r="P873" s="53"/>
      <c r="Q873" s="53"/>
    </row>
    <row r="874" spans="1:17">
      <c r="A874" s="82"/>
      <c r="B874" s="1"/>
      <c r="C874" s="1"/>
      <c r="D874" s="1"/>
      <c r="E874" s="66"/>
      <c r="F874" s="24"/>
      <c r="G874" s="24"/>
      <c r="H874" s="24"/>
      <c r="I874" s="24"/>
      <c r="J874" s="24"/>
      <c r="K874" s="1"/>
      <c r="L874" s="53"/>
      <c r="M874" s="53"/>
      <c r="N874" s="53"/>
      <c r="O874" s="53"/>
      <c r="P874" s="53"/>
      <c r="Q874" s="53"/>
    </row>
    <row r="875" spans="1:17">
      <c r="A875" s="82"/>
      <c r="B875" s="1"/>
      <c r="C875" s="1"/>
      <c r="D875" s="1"/>
      <c r="E875" s="66"/>
      <c r="F875" s="24"/>
      <c r="G875" s="24"/>
      <c r="H875" s="24"/>
      <c r="I875" s="24"/>
      <c r="J875" s="24"/>
      <c r="K875" s="1"/>
      <c r="L875" s="53"/>
      <c r="M875" s="53"/>
      <c r="N875" s="53"/>
      <c r="O875" s="53"/>
      <c r="P875" s="53"/>
      <c r="Q875" s="53"/>
    </row>
    <row r="876" spans="1:17">
      <c r="A876" s="82"/>
      <c r="B876" s="1"/>
      <c r="C876" s="1"/>
      <c r="D876" s="1"/>
      <c r="E876" s="66"/>
      <c r="F876" s="24"/>
      <c r="G876" s="24"/>
      <c r="H876" s="24"/>
      <c r="I876" s="24"/>
      <c r="J876" s="24"/>
      <c r="K876" s="1"/>
      <c r="L876" s="53"/>
      <c r="M876" s="53"/>
      <c r="N876" s="53"/>
      <c r="O876" s="53"/>
      <c r="P876" s="53"/>
      <c r="Q876" s="53"/>
    </row>
    <row r="877" spans="1:17">
      <c r="A877" s="82"/>
      <c r="B877" s="1"/>
      <c r="C877" s="1"/>
      <c r="D877" s="1"/>
      <c r="E877" s="66"/>
      <c r="F877" s="24"/>
      <c r="G877" s="24"/>
      <c r="H877" s="24"/>
      <c r="I877" s="24"/>
      <c r="J877" s="24"/>
      <c r="K877" s="1"/>
      <c r="L877" s="53"/>
      <c r="M877" s="53"/>
      <c r="N877" s="53"/>
      <c r="O877" s="53"/>
      <c r="P877" s="53"/>
      <c r="Q877" s="53"/>
    </row>
    <row r="878" spans="1:17">
      <c r="A878" s="82"/>
      <c r="B878" s="1"/>
      <c r="C878" s="1"/>
      <c r="D878" s="1"/>
      <c r="E878" s="66"/>
      <c r="F878" s="24"/>
      <c r="G878" s="24"/>
      <c r="H878" s="24"/>
      <c r="I878" s="24"/>
      <c r="J878" s="24"/>
      <c r="K878" s="1"/>
      <c r="L878" s="53"/>
      <c r="M878" s="53"/>
      <c r="N878" s="53"/>
      <c r="O878" s="53"/>
      <c r="P878" s="53"/>
      <c r="Q878" s="53"/>
    </row>
    <row r="879" spans="1:17">
      <c r="A879" s="82"/>
      <c r="B879" s="1"/>
      <c r="C879" s="1"/>
      <c r="D879" s="1"/>
      <c r="E879" s="66"/>
      <c r="F879" s="24"/>
      <c r="G879" s="24"/>
      <c r="H879" s="24"/>
      <c r="I879" s="24"/>
      <c r="J879" s="24"/>
      <c r="K879" s="1"/>
      <c r="L879" s="53"/>
      <c r="M879" s="53"/>
      <c r="N879" s="53"/>
      <c r="O879" s="53"/>
      <c r="P879" s="53"/>
      <c r="Q879" s="53"/>
    </row>
    <row r="880" spans="1:17">
      <c r="A880" s="82"/>
      <c r="B880" s="1"/>
      <c r="C880" s="1"/>
      <c r="D880" s="1"/>
      <c r="E880" s="66"/>
      <c r="F880" s="24"/>
      <c r="G880" s="24"/>
      <c r="H880" s="24"/>
      <c r="I880" s="24"/>
      <c r="J880" s="24"/>
      <c r="K880" s="1"/>
      <c r="L880" s="53"/>
      <c r="M880" s="53"/>
      <c r="N880" s="53"/>
      <c r="O880" s="53"/>
      <c r="P880" s="53"/>
      <c r="Q880" s="53"/>
    </row>
    <row r="881" spans="1:17">
      <c r="A881" s="82"/>
      <c r="B881" s="1"/>
      <c r="C881" s="1"/>
      <c r="D881" s="1"/>
      <c r="E881" s="66"/>
      <c r="F881" s="24"/>
      <c r="G881" s="24"/>
      <c r="H881" s="24"/>
      <c r="I881" s="24"/>
      <c r="J881" s="24"/>
      <c r="K881" s="1"/>
      <c r="L881" s="53"/>
      <c r="M881" s="53"/>
      <c r="N881" s="53"/>
      <c r="O881" s="53"/>
      <c r="P881" s="53"/>
      <c r="Q881" s="53"/>
    </row>
    <row r="882" spans="1:17">
      <c r="A882" s="82"/>
      <c r="B882" s="1"/>
      <c r="C882" s="1"/>
      <c r="D882" s="1"/>
      <c r="E882" s="66"/>
      <c r="F882" s="24"/>
      <c r="G882" s="24"/>
      <c r="H882" s="24"/>
      <c r="I882" s="24"/>
      <c r="J882" s="24"/>
      <c r="K882" s="1"/>
      <c r="L882" s="53"/>
      <c r="M882" s="53"/>
      <c r="N882" s="53"/>
      <c r="O882" s="53"/>
      <c r="P882" s="53"/>
      <c r="Q882" s="53"/>
    </row>
    <row r="883" spans="1:17">
      <c r="A883" s="82"/>
      <c r="B883" s="1"/>
      <c r="C883" s="1"/>
      <c r="D883" s="1"/>
      <c r="E883" s="66"/>
      <c r="F883" s="24"/>
      <c r="G883" s="24"/>
      <c r="H883" s="24"/>
      <c r="I883" s="24"/>
      <c r="J883" s="24"/>
      <c r="K883" s="1"/>
      <c r="L883" s="53"/>
      <c r="M883" s="53"/>
      <c r="N883" s="53"/>
      <c r="O883" s="53"/>
      <c r="P883" s="53"/>
      <c r="Q883" s="53"/>
    </row>
    <row r="884" spans="1:17">
      <c r="A884" s="82"/>
      <c r="B884" s="1"/>
      <c r="C884" s="1"/>
      <c r="D884" s="1"/>
      <c r="E884" s="66"/>
      <c r="F884" s="24"/>
      <c r="G884" s="24"/>
      <c r="H884" s="24"/>
      <c r="I884" s="24"/>
      <c r="J884" s="24"/>
      <c r="K884" s="1"/>
      <c r="L884" s="53"/>
      <c r="M884" s="53"/>
      <c r="N884" s="53"/>
      <c r="O884" s="53"/>
      <c r="P884" s="53"/>
      <c r="Q884" s="53"/>
    </row>
    <row r="885" spans="1:17">
      <c r="A885" s="82"/>
      <c r="B885" s="1"/>
      <c r="C885" s="1"/>
      <c r="D885" s="1"/>
      <c r="E885" s="66"/>
      <c r="F885" s="24"/>
      <c r="G885" s="24"/>
      <c r="H885" s="24"/>
      <c r="I885" s="24"/>
      <c r="J885" s="24"/>
      <c r="K885" s="1"/>
      <c r="L885" s="53"/>
      <c r="M885" s="53"/>
      <c r="N885" s="53"/>
      <c r="O885" s="53"/>
      <c r="P885" s="53"/>
      <c r="Q885" s="53"/>
    </row>
    <row r="886" spans="1:17">
      <c r="A886" s="82"/>
      <c r="B886" s="1"/>
      <c r="C886" s="1"/>
      <c r="D886" s="1"/>
      <c r="E886" s="66"/>
      <c r="F886" s="24"/>
      <c r="G886" s="24"/>
      <c r="H886" s="24"/>
      <c r="I886" s="24"/>
      <c r="J886" s="24"/>
      <c r="K886" s="1"/>
      <c r="L886" s="53"/>
      <c r="M886" s="53"/>
      <c r="N886" s="53"/>
      <c r="O886" s="53"/>
      <c r="P886" s="53"/>
      <c r="Q886" s="53"/>
    </row>
    <row r="887" spans="1:17">
      <c r="A887" s="82"/>
      <c r="B887" s="1"/>
      <c r="C887" s="1"/>
      <c r="D887" s="1"/>
      <c r="E887" s="66"/>
      <c r="F887" s="24"/>
      <c r="G887" s="24"/>
      <c r="H887" s="24"/>
      <c r="I887" s="24"/>
      <c r="J887" s="24"/>
      <c r="K887" s="1"/>
      <c r="L887" s="53"/>
      <c r="M887" s="53"/>
      <c r="N887" s="53"/>
      <c r="O887" s="53"/>
      <c r="P887" s="53"/>
      <c r="Q887" s="53"/>
    </row>
    <row r="888" spans="1:17">
      <c r="A888" s="82"/>
      <c r="B888" s="1"/>
      <c r="C888" s="1"/>
      <c r="D888" s="1"/>
      <c r="E888" s="66"/>
      <c r="F888" s="24"/>
      <c r="G888" s="24"/>
      <c r="H888" s="24"/>
      <c r="I888" s="24"/>
      <c r="J888" s="24"/>
      <c r="K888" s="1"/>
      <c r="L888" s="53"/>
      <c r="M888" s="53"/>
      <c r="N888" s="53"/>
      <c r="O888" s="53"/>
      <c r="P888" s="53"/>
      <c r="Q888" s="53"/>
    </row>
    <row r="889" spans="1:17">
      <c r="A889" s="82"/>
      <c r="B889" s="1"/>
      <c r="C889" s="1"/>
      <c r="D889" s="1"/>
      <c r="E889" s="66"/>
      <c r="F889" s="24"/>
      <c r="G889" s="24"/>
      <c r="H889" s="24"/>
      <c r="I889" s="24"/>
      <c r="J889" s="24"/>
      <c r="K889" s="1"/>
      <c r="L889" s="53"/>
      <c r="M889" s="53"/>
      <c r="N889" s="53"/>
      <c r="O889" s="53"/>
      <c r="P889" s="53"/>
      <c r="Q889" s="53"/>
    </row>
    <row r="890" spans="1:17">
      <c r="A890" s="82"/>
      <c r="B890" s="1"/>
      <c r="C890" s="1"/>
      <c r="D890" s="1"/>
      <c r="E890" s="66"/>
      <c r="F890" s="24"/>
      <c r="G890" s="24"/>
      <c r="H890" s="24"/>
      <c r="I890" s="24"/>
      <c r="J890" s="24"/>
      <c r="K890" s="1"/>
      <c r="L890" s="53"/>
      <c r="M890" s="53"/>
      <c r="N890" s="53"/>
      <c r="O890" s="53"/>
      <c r="P890" s="53"/>
      <c r="Q890" s="53"/>
    </row>
    <row r="891" spans="1:17">
      <c r="A891" s="82"/>
      <c r="B891" s="1"/>
      <c r="C891" s="1"/>
      <c r="D891" s="1"/>
      <c r="E891" s="66"/>
      <c r="F891" s="24"/>
      <c r="G891" s="24"/>
      <c r="H891" s="24"/>
      <c r="I891" s="24"/>
      <c r="J891" s="24"/>
      <c r="K891" s="1"/>
      <c r="L891" s="53"/>
      <c r="M891" s="53"/>
      <c r="N891" s="53"/>
      <c r="O891" s="53"/>
      <c r="P891" s="53"/>
      <c r="Q891" s="53"/>
    </row>
    <row r="892" spans="1:17">
      <c r="A892" s="82"/>
      <c r="B892" s="1"/>
      <c r="C892" s="1"/>
      <c r="D892" s="1"/>
      <c r="E892" s="66"/>
      <c r="F892" s="24"/>
      <c r="G892" s="24"/>
      <c r="H892" s="24"/>
      <c r="I892" s="24"/>
      <c r="J892" s="24"/>
      <c r="K892" s="1"/>
      <c r="L892" s="53"/>
      <c r="M892" s="53"/>
      <c r="N892" s="53"/>
      <c r="O892" s="53"/>
      <c r="P892" s="53"/>
      <c r="Q892" s="53"/>
    </row>
    <row r="893" spans="1:17">
      <c r="A893" s="82"/>
      <c r="B893" s="1"/>
      <c r="C893" s="1"/>
      <c r="D893" s="1"/>
      <c r="E893" s="66"/>
      <c r="F893" s="24"/>
      <c r="G893" s="24"/>
      <c r="H893" s="24"/>
      <c r="I893" s="24"/>
      <c r="J893" s="24"/>
      <c r="K893" s="1"/>
      <c r="L893" s="53"/>
      <c r="M893" s="53"/>
      <c r="N893" s="53"/>
      <c r="O893" s="53"/>
      <c r="P893" s="53"/>
      <c r="Q893" s="53"/>
    </row>
    <row r="894" spans="1:17">
      <c r="A894" s="82"/>
      <c r="B894" s="1"/>
      <c r="C894" s="1"/>
      <c r="D894" s="1"/>
      <c r="E894" s="66"/>
      <c r="F894" s="24"/>
      <c r="G894" s="24"/>
      <c r="H894" s="24"/>
      <c r="I894" s="24"/>
      <c r="J894" s="24"/>
      <c r="K894" s="1"/>
      <c r="L894" s="53"/>
      <c r="M894" s="53"/>
      <c r="N894" s="53"/>
      <c r="O894" s="53"/>
      <c r="P894" s="53"/>
      <c r="Q894" s="53"/>
    </row>
    <row r="895" spans="1:17">
      <c r="A895" s="82"/>
      <c r="B895" s="1"/>
      <c r="C895" s="1"/>
      <c r="D895" s="1"/>
      <c r="E895" s="66"/>
      <c r="F895" s="24"/>
      <c r="G895" s="24"/>
      <c r="H895" s="24"/>
      <c r="I895" s="24"/>
      <c r="J895" s="24"/>
      <c r="K895" s="1"/>
      <c r="L895" s="53"/>
      <c r="M895" s="53"/>
      <c r="N895" s="53"/>
      <c r="O895" s="53"/>
      <c r="P895" s="53"/>
      <c r="Q895" s="53"/>
    </row>
    <row r="896" spans="1:17">
      <c r="A896" s="82"/>
      <c r="B896" s="1"/>
      <c r="C896" s="1"/>
      <c r="D896" s="1"/>
      <c r="E896" s="66"/>
      <c r="F896" s="24"/>
      <c r="G896" s="24"/>
      <c r="H896" s="24"/>
      <c r="I896" s="24"/>
      <c r="J896" s="24"/>
      <c r="K896" s="1"/>
      <c r="L896" s="53"/>
      <c r="M896" s="53"/>
      <c r="N896" s="53"/>
      <c r="O896" s="53"/>
      <c r="P896" s="53"/>
      <c r="Q896" s="53"/>
    </row>
    <row r="897" spans="1:17">
      <c r="A897" s="82"/>
      <c r="B897" s="1"/>
      <c r="C897" s="1"/>
      <c r="D897" s="1"/>
      <c r="E897" s="66"/>
      <c r="F897" s="24"/>
      <c r="G897" s="24"/>
      <c r="H897" s="24"/>
      <c r="I897" s="24"/>
      <c r="J897" s="24"/>
      <c r="K897" s="1"/>
      <c r="L897" s="53"/>
      <c r="M897" s="53"/>
      <c r="N897" s="53"/>
      <c r="O897" s="53"/>
      <c r="P897" s="53"/>
      <c r="Q897" s="53"/>
    </row>
    <row r="898" spans="1:17">
      <c r="A898" s="82"/>
      <c r="B898" s="1"/>
      <c r="C898" s="1"/>
      <c r="D898" s="1"/>
      <c r="E898" s="66"/>
      <c r="F898" s="24"/>
      <c r="G898" s="24"/>
      <c r="H898" s="24"/>
      <c r="I898" s="24"/>
      <c r="J898" s="24"/>
      <c r="K898" s="1"/>
      <c r="L898" s="53"/>
      <c r="M898" s="53"/>
      <c r="N898" s="53"/>
      <c r="O898" s="53"/>
      <c r="P898" s="53"/>
      <c r="Q898" s="53"/>
    </row>
    <row r="899" spans="1:17">
      <c r="A899" s="82"/>
      <c r="B899" s="1"/>
      <c r="C899" s="1"/>
      <c r="D899" s="1"/>
      <c r="E899" s="66"/>
      <c r="F899" s="24"/>
      <c r="G899" s="24"/>
      <c r="H899" s="24"/>
      <c r="I899" s="24"/>
      <c r="J899" s="24"/>
      <c r="K899" s="1"/>
      <c r="L899" s="53"/>
      <c r="M899" s="53"/>
      <c r="N899" s="53"/>
      <c r="O899" s="53"/>
      <c r="P899" s="53"/>
      <c r="Q899" s="53"/>
    </row>
    <row r="900" spans="1:17">
      <c r="A900" s="82"/>
      <c r="B900" s="1"/>
      <c r="C900" s="1"/>
      <c r="D900" s="1"/>
      <c r="E900" s="66"/>
      <c r="F900" s="24"/>
      <c r="G900" s="24"/>
      <c r="H900" s="24"/>
      <c r="I900" s="24"/>
      <c r="J900" s="24"/>
      <c r="K900" s="1"/>
      <c r="L900" s="53"/>
      <c r="M900" s="53"/>
      <c r="N900" s="53"/>
      <c r="O900" s="53"/>
      <c r="P900" s="53"/>
      <c r="Q900" s="53"/>
    </row>
    <row r="901" spans="1:17">
      <c r="A901" s="82"/>
      <c r="B901" s="1"/>
      <c r="C901" s="1"/>
      <c r="D901" s="1"/>
      <c r="E901" s="66"/>
      <c r="F901" s="24"/>
      <c r="G901" s="24"/>
      <c r="H901" s="24"/>
      <c r="I901" s="24"/>
      <c r="J901" s="24"/>
      <c r="K901" s="1"/>
      <c r="L901" s="53"/>
      <c r="M901" s="53"/>
      <c r="N901" s="53"/>
      <c r="O901" s="53"/>
      <c r="P901" s="53"/>
      <c r="Q901" s="53"/>
    </row>
    <row r="902" spans="1:17">
      <c r="A902" s="82"/>
      <c r="B902" s="1"/>
      <c r="C902" s="1"/>
      <c r="D902" s="1"/>
      <c r="E902" s="66"/>
      <c r="F902" s="24"/>
      <c r="G902" s="24"/>
      <c r="H902" s="24"/>
      <c r="I902" s="24"/>
      <c r="J902" s="24"/>
      <c r="K902" s="1"/>
      <c r="L902" s="53"/>
      <c r="M902" s="53"/>
      <c r="N902" s="53"/>
      <c r="O902" s="53"/>
      <c r="P902" s="53"/>
      <c r="Q902" s="53"/>
    </row>
    <row r="903" spans="1:17">
      <c r="A903" s="82"/>
      <c r="B903" s="1"/>
      <c r="C903" s="1"/>
      <c r="D903" s="1"/>
      <c r="E903" s="66"/>
      <c r="F903" s="24"/>
      <c r="G903" s="24"/>
      <c r="H903" s="24"/>
      <c r="I903" s="24"/>
      <c r="J903" s="24"/>
      <c r="K903" s="1"/>
      <c r="L903" s="53"/>
      <c r="M903" s="53"/>
      <c r="N903" s="53"/>
      <c r="O903" s="53"/>
      <c r="P903" s="53"/>
      <c r="Q903" s="53"/>
    </row>
    <row r="904" spans="1:17">
      <c r="A904" s="82"/>
      <c r="B904" s="1"/>
      <c r="C904" s="1"/>
      <c r="D904" s="1"/>
      <c r="E904" s="66"/>
      <c r="F904" s="24"/>
      <c r="G904" s="24"/>
      <c r="H904" s="24"/>
      <c r="I904" s="24"/>
      <c r="J904" s="24"/>
      <c r="K904" s="1"/>
      <c r="L904" s="53"/>
      <c r="M904" s="53"/>
      <c r="N904" s="53"/>
      <c r="O904" s="53"/>
      <c r="P904" s="53"/>
      <c r="Q904" s="53"/>
    </row>
    <row r="905" spans="1:17">
      <c r="A905" s="82"/>
      <c r="B905" s="1"/>
      <c r="C905" s="1"/>
      <c r="D905" s="1"/>
      <c r="E905" s="66"/>
      <c r="F905" s="24"/>
      <c r="G905" s="24"/>
      <c r="H905" s="24"/>
      <c r="I905" s="24"/>
      <c r="J905" s="24"/>
      <c r="K905" s="1"/>
      <c r="L905" s="53"/>
      <c r="M905" s="53"/>
      <c r="N905" s="53"/>
      <c r="O905" s="53"/>
      <c r="P905" s="53"/>
      <c r="Q905" s="53"/>
    </row>
    <row r="906" spans="1:17">
      <c r="A906" s="82"/>
      <c r="B906" s="1"/>
      <c r="C906" s="1"/>
      <c r="D906" s="1"/>
      <c r="E906" s="66"/>
      <c r="F906" s="24"/>
      <c r="G906" s="24"/>
      <c r="H906" s="24"/>
      <c r="I906" s="24"/>
      <c r="J906" s="24"/>
      <c r="K906" s="1"/>
      <c r="L906" s="53"/>
      <c r="M906" s="53"/>
      <c r="N906" s="53"/>
      <c r="O906" s="53"/>
      <c r="P906" s="53"/>
      <c r="Q906" s="53"/>
    </row>
    <row r="907" spans="1:17">
      <c r="A907" s="82"/>
      <c r="B907" s="1"/>
      <c r="C907" s="1"/>
      <c r="D907" s="1"/>
      <c r="E907" s="66"/>
      <c r="F907" s="24"/>
      <c r="G907" s="24"/>
      <c r="H907" s="24"/>
      <c r="I907" s="24"/>
      <c r="J907" s="24"/>
      <c r="K907" s="1"/>
      <c r="L907" s="53"/>
      <c r="M907" s="53"/>
      <c r="N907" s="53"/>
      <c r="O907" s="53"/>
      <c r="P907" s="53"/>
      <c r="Q907" s="53"/>
    </row>
    <row r="908" spans="1:17">
      <c r="A908" s="82"/>
      <c r="B908" s="1"/>
      <c r="C908" s="1"/>
      <c r="D908" s="1"/>
      <c r="E908" s="66"/>
      <c r="F908" s="24"/>
      <c r="G908" s="24"/>
      <c r="H908" s="24"/>
      <c r="I908" s="24"/>
      <c r="J908" s="24"/>
      <c r="K908" s="1"/>
      <c r="L908" s="53"/>
      <c r="M908" s="53"/>
      <c r="N908" s="53"/>
      <c r="O908" s="53"/>
      <c r="P908" s="53"/>
      <c r="Q908" s="53"/>
    </row>
    <row r="909" spans="1:17">
      <c r="A909" s="82"/>
      <c r="B909" s="1"/>
      <c r="C909" s="1"/>
      <c r="D909" s="1"/>
      <c r="E909" s="66"/>
      <c r="F909" s="24"/>
      <c r="G909" s="24"/>
      <c r="H909" s="24"/>
      <c r="I909" s="24"/>
      <c r="J909" s="24"/>
      <c r="K909" s="1"/>
      <c r="L909" s="53"/>
      <c r="M909" s="53"/>
      <c r="N909" s="53"/>
      <c r="O909" s="53"/>
      <c r="P909" s="53"/>
      <c r="Q909" s="53"/>
    </row>
    <row r="910" spans="1:17">
      <c r="A910" s="82"/>
      <c r="B910" s="1"/>
      <c r="C910" s="1"/>
      <c r="D910" s="1"/>
      <c r="E910" s="66"/>
      <c r="F910" s="24"/>
      <c r="G910" s="24"/>
      <c r="H910" s="24"/>
      <c r="I910" s="24"/>
      <c r="J910" s="24"/>
      <c r="K910" s="1"/>
      <c r="L910" s="53"/>
      <c r="M910" s="53"/>
      <c r="N910" s="53"/>
      <c r="O910" s="53"/>
      <c r="P910" s="53"/>
      <c r="Q910" s="53"/>
    </row>
    <row r="911" spans="1:17">
      <c r="A911" s="82"/>
      <c r="B911" s="1"/>
      <c r="C911" s="1"/>
      <c r="D911" s="1"/>
      <c r="E911" s="66"/>
      <c r="F911" s="24"/>
      <c r="G911" s="24"/>
      <c r="H911" s="24"/>
      <c r="I911" s="24"/>
      <c r="J911" s="24"/>
      <c r="K911" s="1"/>
      <c r="L911" s="53"/>
      <c r="M911" s="53"/>
      <c r="N911" s="53"/>
      <c r="O911" s="53"/>
      <c r="P911" s="53"/>
      <c r="Q911" s="53"/>
    </row>
    <row r="912" spans="1:17">
      <c r="A912" s="82"/>
      <c r="B912" s="1"/>
      <c r="C912" s="1"/>
      <c r="D912" s="1"/>
      <c r="E912" s="66"/>
      <c r="F912" s="24"/>
      <c r="G912" s="24"/>
      <c r="H912" s="24"/>
      <c r="I912" s="24"/>
      <c r="J912" s="24"/>
      <c r="K912" s="1"/>
      <c r="L912" s="53"/>
      <c r="M912" s="53"/>
      <c r="N912" s="53"/>
      <c r="O912" s="53"/>
      <c r="P912" s="53"/>
      <c r="Q912" s="53"/>
    </row>
    <row r="913" spans="1:17">
      <c r="A913" s="82"/>
      <c r="B913" s="1"/>
      <c r="C913" s="1"/>
      <c r="D913" s="1"/>
      <c r="E913" s="66"/>
      <c r="F913" s="24"/>
      <c r="G913" s="24"/>
      <c r="H913" s="24"/>
      <c r="I913" s="24"/>
      <c r="J913" s="24"/>
      <c r="K913" s="1"/>
      <c r="L913" s="53"/>
      <c r="M913" s="53"/>
      <c r="N913" s="53"/>
      <c r="O913" s="53"/>
      <c r="P913" s="53"/>
      <c r="Q913" s="53"/>
    </row>
    <row r="914" spans="1:17">
      <c r="A914" s="82"/>
      <c r="B914" s="1"/>
      <c r="C914" s="1"/>
      <c r="D914" s="1"/>
      <c r="E914" s="66"/>
      <c r="F914" s="24"/>
      <c r="G914" s="24"/>
      <c r="H914" s="24"/>
      <c r="I914" s="24"/>
      <c r="J914" s="24"/>
      <c r="K914" s="1"/>
      <c r="L914" s="53"/>
      <c r="M914" s="53"/>
      <c r="N914" s="53"/>
      <c r="O914" s="53"/>
      <c r="P914" s="53"/>
      <c r="Q914" s="53"/>
    </row>
    <row r="915" spans="1:17">
      <c r="A915" s="82"/>
      <c r="B915" s="1"/>
      <c r="C915" s="1"/>
      <c r="D915" s="1"/>
      <c r="E915" s="66"/>
      <c r="F915" s="24"/>
      <c r="G915" s="24"/>
      <c r="H915" s="24"/>
      <c r="I915" s="24"/>
      <c r="J915" s="24"/>
      <c r="K915" s="1"/>
      <c r="L915" s="53"/>
      <c r="M915" s="53"/>
      <c r="N915" s="53"/>
      <c r="O915" s="53"/>
      <c r="P915" s="53"/>
      <c r="Q915" s="53"/>
    </row>
    <row r="916" spans="1:17">
      <c r="A916" s="82"/>
      <c r="B916" s="1"/>
      <c r="C916" s="1"/>
      <c r="D916" s="1"/>
      <c r="E916" s="66"/>
      <c r="F916" s="24"/>
      <c r="G916" s="24"/>
      <c r="H916" s="24"/>
      <c r="I916" s="24"/>
      <c r="J916" s="24"/>
      <c r="K916" s="1"/>
      <c r="L916" s="53"/>
      <c r="M916" s="53"/>
      <c r="N916" s="53"/>
      <c r="O916" s="53"/>
      <c r="P916" s="53"/>
      <c r="Q916" s="53"/>
    </row>
    <row r="917" spans="1:17">
      <c r="A917" s="82"/>
      <c r="B917" s="1"/>
      <c r="C917" s="1"/>
      <c r="D917" s="1"/>
      <c r="E917" s="66"/>
      <c r="F917" s="24"/>
      <c r="G917" s="24"/>
      <c r="H917" s="24"/>
      <c r="I917" s="24"/>
      <c r="J917" s="24"/>
      <c r="K917" s="1"/>
      <c r="L917" s="53"/>
      <c r="M917" s="53"/>
      <c r="N917" s="53"/>
      <c r="O917" s="53"/>
      <c r="P917" s="53"/>
      <c r="Q917" s="53"/>
    </row>
    <row r="918" spans="1:17">
      <c r="A918" s="82"/>
      <c r="B918" s="1"/>
      <c r="C918" s="1"/>
      <c r="D918" s="1"/>
      <c r="E918" s="66"/>
      <c r="F918" s="24"/>
      <c r="G918" s="24"/>
      <c r="H918" s="24"/>
      <c r="I918" s="24"/>
      <c r="J918" s="24"/>
      <c r="K918" s="1"/>
      <c r="L918" s="53"/>
      <c r="M918" s="53"/>
      <c r="N918" s="53"/>
      <c r="O918" s="53"/>
      <c r="P918" s="53"/>
      <c r="Q918" s="53"/>
    </row>
    <row r="919" spans="1:17">
      <c r="A919" s="82"/>
      <c r="B919" s="1"/>
      <c r="C919" s="1"/>
      <c r="D919" s="1"/>
      <c r="E919" s="66"/>
      <c r="F919" s="24"/>
      <c r="G919" s="24"/>
      <c r="H919" s="24"/>
      <c r="I919" s="24"/>
      <c r="J919" s="24"/>
      <c r="K919" s="1"/>
      <c r="L919" s="53"/>
      <c r="M919" s="53"/>
      <c r="N919" s="53"/>
      <c r="O919" s="53"/>
      <c r="P919" s="53"/>
      <c r="Q919" s="53"/>
    </row>
    <row r="920" spans="1:17">
      <c r="A920" s="82"/>
      <c r="B920" s="1"/>
      <c r="C920" s="1"/>
      <c r="D920" s="1"/>
      <c r="E920" s="66"/>
      <c r="F920" s="24"/>
      <c r="G920" s="24"/>
      <c r="H920" s="24"/>
      <c r="I920" s="24"/>
      <c r="J920" s="24"/>
      <c r="K920" s="1"/>
      <c r="L920" s="53"/>
      <c r="M920" s="53"/>
      <c r="N920" s="53"/>
      <c r="O920" s="53"/>
      <c r="P920" s="53"/>
      <c r="Q920" s="53"/>
    </row>
    <row r="921" spans="1:17">
      <c r="A921" s="82"/>
      <c r="B921" s="1"/>
      <c r="C921" s="1"/>
      <c r="D921" s="1"/>
      <c r="E921" s="66"/>
      <c r="F921" s="24"/>
      <c r="G921" s="24"/>
      <c r="H921" s="24"/>
      <c r="I921" s="24"/>
      <c r="J921" s="24"/>
      <c r="K921" s="1"/>
      <c r="L921" s="53"/>
      <c r="M921" s="53"/>
      <c r="N921" s="53"/>
      <c r="O921" s="53"/>
      <c r="P921" s="53"/>
      <c r="Q921" s="53"/>
    </row>
    <row r="922" spans="1:17">
      <c r="A922" s="82"/>
      <c r="B922" s="1"/>
      <c r="C922" s="1"/>
      <c r="D922" s="1"/>
      <c r="E922" s="66"/>
      <c r="F922" s="24"/>
      <c r="G922" s="24"/>
      <c r="H922" s="24"/>
      <c r="I922" s="24"/>
      <c r="J922" s="24"/>
      <c r="K922" s="1"/>
      <c r="L922" s="53"/>
      <c r="M922" s="53"/>
      <c r="N922" s="53"/>
      <c r="O922" s="53"/>
      <c r="P922" s="53"/>
      <c r="Q922" s="53"/>
    </row>
    <row r="923" spans="1:17">
      <c r="A923" s="82"/>
      <c r="B923" s="1"/>
      <c r="C923" s="1"/>
      <c r="D923" s="1"/>
      <c r="E923" s="66"/>
      <c r="F923" s="24"/>
      <c r="G923" s="24"/>
      <c r="H923" s="24"/>
      <c r="I923" s="24"/>
      <c r="J923" s="24"/>
      <c r="K923" s="1"/>
      <c r="L923" s="53"/>
      <c r="M923" s="53"/>
      <c r="N923" s="53"/>
      <c r="O923" s="53"/>
      <c r="P923" s="53"/>
      <c r="Q923" s="53"/>
    </row>
    <row r="924" spans="1:17">
      <c r="A924" s="82"/>
      <c r="B924" s="1"/>
      <c r="C924" s="1"/>
      <c r="D924" s="1"/>
      <c r="E924" s="66"/>
      <c r="F924" s="24"/>
      <c r="G924" s="24"/>
      <c r="H924" s="24"/>
      <c r="I924" s="24"/>
      <c r="J924" s="24"/>
      <c r="K924" s="1"/>
      <c r="L924" s="53"/>
      <c r="M924" s="53"/>
      <c r="N924" s="53"/>
      <c r="O924" s="53"/>
      <c r="P924" s="53"/>
      <c r="Q924" s="53"/>
    </row>
    <row r="925" spans="1:17">
      <c r="A925" s="82"/>
      <c r="B925" s="1"/>
      <c r="C925" s="1"/>
      <c r="D925" s="1"/>
      <c r="E925" s="66"/>
      <c r="F925" s="24"/>
      <c r="G925" s="24"/>
      <c r="H925" s="24"/>
      <c r="I925" s="24"/>
      <c r="J925" s="24"/>
      <c r="K925" s="1"/>
      <c r="L925" s="53"/>
      <c r="M925" s="53"/>
      <c r="N925" s="53"/>
      <c r="O925" s="53"/>
      <c r="P925" s="53"/>
      <c r="Q925" s="53"/>
    </row>
    <row r="926" spans="1:17">
      <c r="A926" s="82"/>
      <c r="B926" s="1"/>
      <c r="C926" s="1"/>
      <c r="D926" s="1"/>
      <c r="E926" s="66"/>
      <c r="F926" s="24"/>
      <c r="G926" s="24"/>
      <c r="H926" s="24"/>
      <c r="I926" s="24"/>
      <c r="J926" s="24"/>
      <c r="K926" s="1"/>
      <c r="L926" s="53"/>
      <c r="M926" s="53"/>
      <c r="N926" s="53"/>
      <c r="O926" s="53"/>
      <c r="P926" s="53"/>
      <c r="Q926" s="53"/>
    </row>
    <row r="927" spans="1:17">
      <c r="A927" s="82"/>
      <c r="B927" s="1"/>
      <c r="C927" s="1"/>
      <c r="D927" s="1"/>
      <c r="E927" s="66"/>
      <c r="F927" s="24"/>
      <c r="G927" s="24"/>
      <c r="H927" s="24"/>
      <c r="I927" s="24"/>
      <c r="J927" s="24"/>
      <c r="K927" s="1"/>
      <c r="L927" s="53"/>
      <c r="M927" s="53"/>
      <c r="N927" s="53"/>
      <c r="O927" s="53"/>
      <c r="P927" s="53"/>
      <c r="Q927" s="53"/>
    </row>
    <row r="928" spans="1:17">
      <c r="A928" s="82"/>
      <c r="B928" s="1"/>
      <c r="C928" s="1"/>
      <c r="D928" s="1"/>
      <c r="E928" s="66"/>
      <c r="F928" s="24"/>
      <c r="G928" s="24"/>
      <c r="H928" s="24"/>
      <c r="I928" s="24"/>
      <c r="J928" s="24"/>
      <c r="K928" s="1"/>
      <c r="L928" s="53"/>
      <c r="M928" s="53"/>
      <c r="N928" s="53"/>
      <c r="O928" s="53"/>
      <c r="P928" s="53"/>
      <c r="Q928" s="53"/>
    </row>
    <row r="929" spans="1:17">
      <c r="A929" s="82"/>
      <c r="B929" s="1"/>
      <c r="C929" s="1"/>
      <c r="D929" s="1"/>
      <c r="E929" s="66"/>
      <c r="F929" s="24"/>
      <c r="G929" s="24"/>
      <c r="H929" s="24"/>
      <c r="I929" s="24"/>
      <c r="J929" s="24"/>
      <c r="K929" s="1"/>
      <c r="L929" s="53"/>
      <c r="M929" s="53"/>
      <c r="N929" s="53"/>
      <c r="O929" s="53"/>
      <c r="P929" s="53"/>
      <c r="Q929" s="53"/>
    </row>
    <row r="930" spans="1:17">
      <c r="A930" s="82"/>
      <c r="B930" s="1"/>
      <c r="C930" s="1"/>
      <c r="D930" s="1"/>
      <c r="E930" s="66"/>
      <c r="F930" s="24"/>
      <c r="G930" s="24"/>
      <c r="H930" s="24"/>
      <c r="I930" s="24"/>
      <c r="J930" s="24"/>
      <c r="K930" s="1"/>
      <c r="L930" s="53"/>
      <c r="M930" s="53"/>
      <c r="N930" s="53"/>
      <c r="O930" s="53"/>
      <c r="P930" s="53"/>
      <c r="Q930" s="53"/>
    </row>
    <row r="931" spans="1:17">
      <c r="A931" s="82"/>
      <c r="B931" s="1"/>
      <c r="C931" s="1"/>
      <c r="D931" s="1"/>
      <c r="E931" s="66"/>
      <c r="F931" s="24"/>
      <c r="G931" s="24"/>
      <c r="H931" s="24"/>
      <c r="I931" s="24"/>
      <c r="J931" s="24"/>
      <c r="K931" s="1"/>
      <c r="L931" s="53"/>
      <c r="M931" s="53"/>
      <c r="N931" s="53"/>
      <c r="O931" s="53"/>
      <c r="P931" s="53"/>
      <c r="Q931" s="53"/>
    </row>
    <row r="932" spans="1:17">
      <c r="A932" s="82"/>
      <c r="B932" s="1"/>
      <c r="C932" s="1"/>
      <c r="D932" s="1"/>
      <c r="E932" s="66"/>
      <c r="F932" s="24"/>
      <c r="G932" s="24"/>
      <c r="H932" s="24"/>
      <c r="I932" s="24"/>
      <c r="J932" s="24"/>
      <c r="K932" s="1"/>
      <c r="L932" s="53"/>
      <c r="M932" s="53"/>
      <c r="N932" s="53"/>
      <c r="O932" s="53"/>
      <c r="P932" s="53"/>
      <c r="Q932" s="53"/>
    </row>
    <row r="933" spans="1:17">
      <c r="A933" s="82"/>
      <c r="B933" s="1"/>
      <c r="C933" s="1"/>
      <c r="D933" s="1"/>
      <c r="E933" s="66"/>
      <c r="F933" s="24"/>
      <c r="G933" s="24"/>
      <c r="H933" s="24"/>
      <c r="I933" s="24"/>
      <c r="J933" s="24"/>
      <c r="K933" s="1"/>
      <c r="L933" s="53"/>
      <c r="M933" s="53"/>
      <c r="N933" s="53"/>
      <c r="O933" s="53"/>
      <c r="P933" s="53"/>
      <c r="Q933" s="53"/>
    </row>
    <row r="934" spans="1:17">
      <c r="A934" s="82"/>
      <c r="B934" s="1"/>
      <c r="C934" s="1"/>
      <c r="D934" s="1"/>
      <c r="E934" s="66"/>
      <c r="F934" s="24"/>
      <c r="G934" s="24"/>
      <c r="H934" s="24"/>
      <c r="I934" s="24"/>
      <c r="J934" s="24"/>
      <c r="K934" s="1"/>
      <c r="L934" s="53"/>
      <c r="M934" s="53"/>
      <c r="N934" s="53"/>
      <c r="O934" s="53"/>
      <c r="P934" s="53"/>
      <c r="Q934" s="53"/>
    </row>
    <row r="935" spans="1:17">
      <c r="A935" s="82"/>
      <c r="B935" s="1"/>
      <c r="C935" s="1"/>
      <c r="D935" s="1"/>
      <c r="E935" s="66"/>
      <c r="F935" s="24"/>
      <c r="G935" s="24"/>
      <c r="H935" s="24"/>
      <c r="I935" s="24"/>
      <c r="J935" s="24"/>
      <c r="K935" s="1"/>
      <c r="L935" s="53"/>
      <c r="M935" s="53"/>
      <c r="N935" s="53"/>
      <c r="O935" s="53"/>
      <c r="P935" s="53"/>
      <c r="Q935" s="53"/>
    </row>
    <row r="936" spans="1:17">
      <c r="A936" s="82"/>
      <c r="B936" s="1"/>
      <c r="C936" s="1"/>
      <c r="D936" s="1"/>
      <c r="E936" s="66"/>
      <c r="F936" s="24"/>
      <c r="G936" s="24"/>
      <c r="H936" s="24"/>
      <c r="I936" s="24"/>
      <c r="J936" s="24"/>
      <c r="K936" s="1"/>
      <c r="L936" s="53"/>
      <c r="M936" s="53"/>
      <c r="N936" s="53"/>
      <c r="O936" s="53"/>
      <c r="P936" s="53"/>
      <c r="Q936" s="53"/>
    </row>
    <row r="937" spans="1:17">
      <c r="A937" s="82"/>
      <c r="B937" s="1"/>
      <c r="C937" s="1"/>
      <c r="D937" s="1"/>
      <c r="E937" s="66"/>
      <c r="F937" s="24"/>
      <c r="G937" s="24"/>
      <c r="H937" s="24"/>
      <c r="I937" s="24"/>
      <c r="J937" s="24"/>
      <c r="K937" s="1"/>
      <c r="L937" s="53"/>
      <c r="M937" s="53"/>
      <c r="N937" s="53"/>
      <c r="O937" s="53"/>
      <c r="P937" s="53"/>
      <c r="Q937" s="53"/>
    </row>
    <row r="938" spans="1:17">
      <c r="A938" s="82"/>
      <c r="B938" s="1"/>
      <c r="C938" s="1"/>
      <c r="D938" s="1"/>
      <c r="E938" s="66"/>
      <c r="F938" s="24"/>
      <c r="G938" s="24"/>
      <c r="H938" s="24"/>
      <c r="I938" s="24"/>
      <c r="J938" s="24"/>
      <c r="K938" s="1"/>
      <c r="L938" s="53"/>
      <c r="M938" s="53"/>
      <c r="N938" s="53"/>
      <c r="O938" s="53"/>
      <c r="P938" s="53"/>
      <c r="Q938" s="53"/>
    </row>
    <row r="939" spans="1:17">
      <c r="A939" s="82"/>
      <c r="B939" s="1"/>
      <c r="C939" s="1"/>
      <c r="D939" s="1"/>
      <c r="E939" s="66"/>
      <c r="F939" s="24"/>
      <c r="G939" s="24"/>
      <c r="H939" s="24"/>
      <c r="I939" s="24"/>
      <c r="J939" s="24"/>
      <c r="K939" s="1"/>
      <c r="L939" s="53"/>
      <c r="M939" s="53"/>
      <c r="N939" s="53"/>
      <c r="O939" s="53"/>
      <c r="P939" s="53"/>
      <c r="Q939" s="53"/>
    </row>
    <row r="940" spans="1:17">
      <c r="A940" s="82"/>
      <c r="B940" s="1"/>
      <c r="C940" s="1"/>
      <c r="D940" s="1"/>
      <c r="E940" s="66"/>
      <c r="F940" s="24"/>
      <c r="G940" s="24"/>
      <c r="H940" s="24"/>
      <c r="I940" s="24"/>
      <c r="J940" s="24"/>
      <c r="K940" s="1"/>
      <c r="L940" s="53"/>
      <c r="M940" s="53"/>
      <c r="N940" s="53"/>
      <c r="O940" s="53"/>
      <c r="P940" s="53"/>
      <c r="Q940" s="53"/>
    </row>
    <row r="941" spans="1:17">
      <c r="A941" s="82"/>
      <c r="B941" s="1"/>
      <c r="C941" s="1"/>
      <c r="D941" s="1"/>
      <c r="E941" s="66"/>
      <c r="F941" s="24"/>
      <c r="G941" s="24"/>
      <c r="H941" s="24"/>
      <c r="I941" s="24"/>
      <c r="J941" s="24"/>
      <c r="K941" s="1"/>
      <c r="L941" s="53"/>
      <c r="M941" s="53"/>
      <c r="N941" s="53"/>
      <c r="O941" s="53"/>
      <c r="P941" s="53"/>
      <c r="Q941" s="53"/>
    </row>
    <row r="942" spans="1:17">
      <c r="A942" s="82"/>
      <c r="B942" s="1"/>
      <c r="C942" s="1"/>
      <c r="D942" s="1"/>
      <c r="E942" s="66"/>
      <c r="F942" s="24"/>
      <c r="G942" s="24"/>
      <c r="H942" s="24"/>
      <c r="I942" s="24"/>
      <c r="J942" s="24"/>
      <c r="K942" s="1"/>
      <c r="L942" s="53"/>
      <c r="M942" s="53"/>
      <c r="N942" s="53"/>
      <c r="O942" s="53"/>
      <c r="P942" s="53"/>
      <c r="Q942" s="53"/>
    </row>
    <row r="943" spans="1:17">
      <c r="A943" s="82"/>
      <c r="B943" s="1"/>
      <c r="C943" s="1"/>
      <c r="D943" s="1"/>
      <c r="E943" s="66"/>
      <c r="F943" s="24"/>
      <c r="G943" s="24"/>
      <c r="H943" s="24"/>
      <c r="I943" s="24"/>
      <c r="J943" s="24"/>
      <c r="K943" s="1"/>
      <c r="L943" s="53"/>
      <c r="M943" s="53"/>
      <c r="N943" s="53"/>
      <c r="O943" s="53"/>
      <c r="P943" s="53"/>
      <c r="Q943" s="53"/>
    </row>
    <row r="944" spans="1:17">
      <c r="A944" s="82"/>
      <c r="B944" s="1"/>
      <c r="C944" s="1"/>
      <c r="D944" s="1"/>
      <c r="E944" s="66"/>
      <c r="F944" s="24"/>
      <c r="G944" s="24"/>
      <c r="H944" s="24"/>
      <c r="I944" s="24"/>
      <c r="J944" s="24"/>
      <c r="K944" s="1"/>
      <c r="L944" s="53"/>
      <c r="M944" s="53"/>
      <c r="N944" s="53"/>
      <c r="O944" s="53"/>
      <c r="P944" s="53"/>
      <c r="Q944" s="53"/>
    </row>
    <row r="945" spans="1:17">
      <c r="A945" s="82"/>
      <c r="B945" s="1"/>
      <c r="C945" s="1"/>
      <c r="D945" s="1"/>
      <c r="E945" s="66"/>
      <c r="F945" s="24"/>
      <c r="G945" s="24"/>
      <c r="H945" s="24"/>
      <c r="I945" s="24"/>
      <c r="J945" s="24"/>
      <c r="K945" s="1"/>
      <c r="L945" s="53"/>
      <c r="M945" s="53"/>
      <c r="N945" s="53"/>
      <c r="O945" s="53"/>
      <c r="P945" s="53"/>
      <c r="Q945" s="53"/>
    </row>
    <row r="946" spans="1:17">
      <c r="A946" s="82"/>
      <c r="B946" s="1"/>
      <c r="C946" s="1"/>
      <c r="D946" s="1"/>
      <c r="E946" s="66"/>
      <c r="F946" s="24"/>
      <c r="G946" s="24"/>
      <c r="H946" s="24"/>
      <c r="I946" s="24"/>
      <c r="J946" s="24"/>
      <c r="K946" s="1"/>
      <c r="L946" s="53"/>
      <c r="M946" s="53"/>
      <c r="N946" s="53"/>
      <c r="O946" s="53"/>
      <c r="P946" s="53"/>
      <c r="Q946" s="53"/>
    </row>
    <row r="947" spans="1:17">
      <c r="A947" s="82"/>
      <c r="B947" s="1"/>
      <c r="C947" s="1"/>
      <c r="D947" s="1"/>
      <c r="E947" s="66"/>
      <c r="F947" s="24"/>
      <c r="G947" s="24"/>
      <c r="H947" s="24"/>
      <c r="I947" s="24"/>
      <c r="J947" s="24"/>
      <c r="K947" s="1"/>
      <c r="L947" s="53"/>
      <c r="M947" s="53"/>
      <c r="N947" s="53"/>
      <c r="O947" s="53"/>
      <c r="P947" s="53"/>
      <c r="Q947" s="53"/>
    </row>
    <row r="948" spans="1:17">
      <c r="A948" s="82"/>
      <c r="B948" s="1"/>
      <c r="C948" s="1"/>
      <c r="D948" s="1"/>
      <c r="E948" s="66"/>
      <c r="F948" s="24"/>
      <c r="G948" s="24"/>
      <c r="H948" s="24"/>
      <c r="I948" s="24"/>
      <c r="J948" s="24"/>
      <c r="K948" s="1"/>
      <c r="L948" s="53"/>
      <c r="M948" s="53"/>
      <c r="N948" s="53"/>
      <c r="O948" s="53"/>
      <c r="P948" s="53"/>
      <c r="Q948" s="53"/>
    </row>
    <row r="949" spans="1:17">
      <c r="A949" s="82"/>
      <c r="B949" s="1"/>
      <c r="C949" s="1"/>
      <c r="D949" s="1"/>
      <c r="E949" s="66"/>
      <c r="F949" s="24"/>
      <c r="G949" s="24"/>
      <c r="H949" s="24"/>
      <c r="I949" s="24"/>
      <c r="J949" s="24"/>
      <c r="K949" s="1"/>
      <c r="L949" s="53"/>
      <c r="M949" s="53"/>
      <c r="N949" s="53"/>
      <c r="O949" s="53"/>
      <c r="P949" s="53"/>
      <c r="Q949" s="53"/>
    </row>
    <row r="950" spans="1:17">
      <c r="A950" s="82"/>
      <c r="B950" s="1"/>
      <c r="C950" s="1"/>
      <c r="D950" s="1"/>
      <c r="E950" s="66"/>
      <c r="F950" s="24"/>
      <c r="G950" s="24"/>
      <c r="H950" s="24"/>
      <c r="I950" s="24"/>
      <c r="J950" s="24"/>
      <c r="K950" s="1"/>
      <c r="L950" s="53"/>
      <c r="M950" s="53"/>
      <c r="N950" s="53"/>
      <c r="O950" s="53"/>
      <c r="P950" s="53"/>
      <c r="Q950" s="53"/>
    </row>
    <row r="951" spans="1:17">
      <c r="A951" s="82"/>
      <c r="B951" s="1"/>
      <c r="C951" s="1"/>
      <c r="D951" s="1"/>
      <c r="E951" s="66"/>
      <c r="F951" s="24"/>
      <c r="G951" s="24"/>
      <c r="H951" s="24"/>
      <c r="I951" s="24"/>
      <c r="J951" s="24"/>
      <c r="K951" s="1"/>
      <c r="L951" s="53"/>
      <c r="M951" s="53"/>
      <c r="N951" s="53"/>
      <c r="O951" s="53"/>
      <c r="P951" s="53"/>
      <c r="Q951" s="53"/>
    </row>
    <row r="952" spans="1:17">
      <c r="A952" s="82"/>
      <c r="B952" s="1"/>
      <c r="C952" s="1"/>
      <c r="D952" s="1"/>
      <c r="E952" s="66"/>
      <c r="F952" s="24"/>
      <c r="G952" s="24"/>
      <c r="H952" s="24"/>
      <c r="I952" s="24"/>
      <c r="J952" s="24"/>
      <c r="K952" s="1"/>
      <c r="L952" s="53"/>
      <c r="M952" s="53"/>
      <c r="N952" s="53"/>
      <c r="O952" s="53"/>
      <c r="P952" s="53"/>
      <c r="Q952" s="53"/>
    </row>
    <row r="953" spans="1:17">
      <c r="A953" s="82"/>
      <c r="B953" s="1"/>
      <c r="C953" s="1"/>
      <c r="D953" s="1"/>
      <c r="E953" s="66"/>
      <c r="F953" s="24"/>
      <c r="G953" s="24"/>
      <c r="H953" s="24"/>
      <c r="I953" s="24"/>
      <c r="J953" s="24"/>
      <c r="K953" s="1"/>
      <c r="L953" s="53"/>
      <c r="M953" s="53"/>
      <c r="N953" s="53"/>
      <c r="O953" s="53"/>
      <c r="P953" s="53"/>
      <c r="Q953" s="53"/>
    </row>
    <row r="954" spans="1:17">
      <c r="A954" s="82"/>
      <c r="B954" s="1"/>
      <c r="C954" s="1"/>
      <c r="D954" s="1"/>
      <c r="E954" s="66"/>
      <c r="F954" s="24"/>
      <c r="G954" s="24"/>
      <c r="H954" s="24"/>
      <c r="I954" s="24"/>
      <c r="J954" s="24"/>
      <c r="K954" s="1"/>
      <c r="L954" s="53"/>
      <c r="M954" s="53"/>
      <c r="N954" s="53"/>
      <c r="O954" s="53"/>
      <c r="P954" s="53"/>
      <c r="Q954" s="53"/>
    </row>
    <row r="955" spans="1:17">
      <c r="A955" s="82"/>
      <c r="B955" s="1"/>
      <c r="C955" s="1"/>
      <c r="D955" s="1"/>
      <c r="E955" s="66"/>
      <c r="F955" s="24"/>
      <c r="G955" s="24"/>
      <c r="H955" s="24"/>
      <c r="I955" s="24"/>
      <c r="J955" s="24"/>
      <c r="K955" s="1"/>
      <c r="L955" s="53"/>
      <c r="M955" s="53"/>
      <c r="N955" s="53"/>
      <c r="O955" s="53"/>
      <c r="P955" s="53"/>
      <c r="Q955" s="53"/>
    </row>
    <row r="956" spans="1:17">
      <c r="A956" s="82"/>
      <c r="B956" s="1"/>
      <c r="C956" s="1"/>
      <c r="D956" s="1"/>
      <c r="E956" s="66"/>
      <c r="F956" s="24"/>
      <c r="G956" s="24"/>
      <c r="H956" s="24"/>
      <c r="I956" s="24"/>
      <c r="J956" s="24"/>
      <c r="K956" s="1"/>
      <c r="L956" s="53"/>
      <c r="M956" s="53"/>
      <c r="N956" s="53"/>
      <c r="O956" s="53"/>
      <c r="P956" s="53"/>
      <c r="Q956" s="53"/>
    </row>
    <row r="957" spans="1:17">
      <c r="A957" s="82"/>
      <c r="B957" s="1"/>
      <c r="C957" s="1"/>
      <c r="D957" s="1"/>
      <c r="E957" s="66"/>
      <c r="F957" s="24"/>
      <c r="G957" s="24"/>
      <c r="H957" s="24"/>
      <c r="I957" s="24"/>
      <c r="J957" s="24"/>
      <c r="K957" s="1"/>
      <c r="L957" s="53"/>
      <c r="M957" s="53"/>
      <c r="N957" s="53"/>
      <c r="O957" s="53"/>
      <c r="P957" s="53"/>
      <c r="Q957" s="53"/>
    </row>
    <row r="958" spans="1:17">
      <c r="A958" s="82"/>
      <c r="B958" s="1"/>
      <c r="C958" s="1"/>
      <c r="D958" s="1"/>
      <c r="E958" s="66"/>
      <c r="F958" s="24"/>
      <c r="G958" s="24"/>
      <c r="H958" s="24"/>
      <c r="I958" s="24"/>
      <c r="J958" s="24"/>
      <c r="K958" s="1"/>
      <c r="L958" s="53"/>
      <c r="M958" s="53"/>
      <c r="N958" s="53"/>
      <c r="O958" s="53"/>
      <c r="P958" s="53"/>
      <c r="Q958" s="53"/>
    </row>
    <row r="959" spans="1:17">
      <c r="A959" s="82"/>
      <c r="B959" s="1"/>
      <c r="C959" s="1"/>
      <c r="D959" s="1"/>
      <c r="E959" s="66"/>
      <c r="F959" s="24"/>
      <c r="G959" s="24"/>
      <c r="H959" s="24"/>
      <c r="I959" s="24"/>
      <c r="J959" s="24"/>
      <c r="K959" s="1"/>
      <c r="L959" s="53"/>
      <c r="M959" s="53"/>
      <c r="N959" s="53"/>
      <c r="O959" s="53"/>
      <c r="P959" s="53"/>
      <c r="Q959" s="53"/>
    </row>
    <row r="960" spans="1:17">
      <c r="A960" s="82"/>
      <c r="B960" s="1"/>
      <c r="C960" s="1"/>
      <c r="D960" s="1"/>
      <c r="E960" s="66"/>
      <c r="F960" s="24"/>
      <c r="G960" s="24"/>
      <c r="H960" s="24"/>
      <c r="I960" s="24"/>
      <c r="J960" s="24"/>
      <c r="K960" s="1"/>
      <c r="L960" s="53"/>
      <c r="M960" s="53"/>
      <c r="N960" s="53"/>
      <c r="O960" s="53"/>
      <c r="P960" s="53"/>
      <c r="Q960" s="53"/>
    </row>
    <row r="961" spans="1:17">
      <c r="A961" s="82"/>
      <c r="B961" s="1"/>
      <c r="C961" s="1"/>
      <c r="D961" s="1"/>
      <c r="E961" s="66"/>
      <c r="F961" s="24"/>
      <c r="G961" s="24"/>
      <c r="H961" s="24"/>
      <c r="I961" s="24"/>
      <c r="J961" s="24"/>
      <c r="K961" s="1"/>
      <c r="L961" s="53"/>
      <c r="M961" s="53"/>
      <c r="N961" s="53"/>
      <c r="O961" s="53"/>
      <c r="P961" s="53"/>
      <c r="Q961" s="53"/>
    </row>
    <row r="962" spans="1:17">
      <c r="A962" s="82"/>
      <c r="B962" s="1"/>
      <c r="C962" s="1"/>
      <c r="D962" s="1"/>
      <c r="E962" s="66"/>
      <c r="F962" s="24"/>
      <c r="G962" s="24"/>
      <c r="H962" s="24"/>
      <c r="I962" s="24"/>
      <c r="J962" s="24"/>
      <c r="K962" s="1"/>
      <c r="L962" s="53"/>
      <c r="M962" s="53"/>
      <c r="N962" s="53"/>
      <c r="O962" s="53"/>
      <c r="P962" s="53"/>
      <c r="Q962" s="53"/>
    </row>
    <row r="963" spans="1:17">
      <c r="A963" s="82"/>
      <c r="B963" s="1"/>
      <c r="C963" s="1"/>
      <c r="D963" s="1"/>
      <c r="E963" s="66"/>
      <c r="F963" s="24"/>
      <c r="G963" s="24"/>
      <c r="H963" s="24"/>
      <c r="I963" s="24"/>
      <c r="J963" s="24"/>
      <c r="K963" s="1"/>
      <c r="L963" s="53"/>
      <c r="M963" s="53"/>
      <c r="N963" s="53"/>
      <c r="O963" s="53"/>
      <c r="P963" s="53"/>
      <c r="Q963" s="53"/>
    </row>
    <row r="964" spans="1:17">
      <c r="A964" s="82"/>
      <c r="B964" s="1"/>
      <c r="C964" s="1"/>
      <c r="D964" s="1"/>
      <c r="E964" s="66"/>
      <c r="F964" s="24"/>
      <c r="G964" s="24"/>
      <c r="H964" s="24"/>
      <c r="I964" s="24"/>
      <c r="J964" s="24"/>
      <c r="K964" s="1"/>
      <c r="L964" s="53"/>
      <c r="M964" s="53"/>
      <c r="N964" s="53"/>
      <c r="O964" s="53"/>
      <c r="P964" s="53"/>
      <c r="Q964" s="53"/>
    </row>
    <row r="965" spans="1:17">
      <c r="A965" s="82"/>
      <c r="B965" s="1"/>
      <c r="C965" s="1"/>
      <c r="D965" s="1"/>
      <c r="E965" s="66"/>
      <c r="F965" s="24"/>
      <c r="G965" s="24"/>
      <c r="H965" s="24"/>
      <c r="I965" s="24"/>
      <c r="J965" s="24"/>
      <c r="K965" s="1"/>
      <c r="L965" s="53"/>
      <c r="M965" s="53"/>
      <c r="N965" s="53"/>
      <c r="O965" s="53"/>
      <c r="P965" s="53"/>
      <c r="Q965" s="53"/>
    </row>
    <row r="966" spans="1:17">
      <c r="A966" s="82"/>
      <c r="B966" s="1"/>
      <c r="C966" s="1"/>
      <c r="D966" s="1"/>
      <c r="E966" s="66"/>
      <c r="F966" s="24"/>
      <c r="G966" s="24"/>
      <c r="H966" s="24"/>
      <c r="I966" s="24"/>
      <c r="J966" s="24"/>
      <c r="K966" s="1"/>
      <c r="L966" s="53"/>
      <c r="M966" s="53"/>
      <c r="N966" s="53"/>
      <c r="O966" s="53"/>
      <c r="P966" s="53"/>
      <c r="Q966" s="53"/>
    </row>
    <row r="967" spans="1:17">
      <c r="A967" s="82"/>
      <c r="B967" s="1"/>
      <c r="C967" s="1"/>
      <c r="D967" s="1"/>
      <c r="E967" s="66"/>
      <c r="F967" s="24"/>
      <c r="G967" s="24"/>
      <c r="H967" s="24"/>
      <c r="I967" s="24"/>
      <c r="J967" s="24"/>
      <c r="K967" s="1"/>
      <c r="L967" s="53"/>
      <c r="M967" s="53"/>
      <c r="N967" s="53"/>
      <c r="O967" s="53"/>
      <c r="P967" s="53"/>
      <c r="Q967" s="53"/>
    </row>
    <row r="968" spans="1:17">
      <c r="A968" s="82"/>
      <c r="B968" s="1"/>
      <c r="C968" s="1"/>
      <c r="D968" s="1"/>
      <c r="E968" s="66"/>
      <c r="F968" s="24"/>
      <c r="G968" s="24"/>
      <c r="H968" s="24"/>
      <c r="I968" s="24"/>
      <c r="J968" s="24"/>
      <c r="K968" s="1"/>
      <c r="L968" s="53"/>
      <c r="M968" s="53"/>
      <c r="N968" s="53"/>
      <c r="O968" s="53"/>
      <c r="P968" s="53"/>
      <c r="Q968" s="53"/>
    </row>
    <row r="969" spans="1:17">
      <c r="A969" s="82"/>
      <c r="B969" s="1"/>
      <c r="C969" s="1"/>
      <c r="D969" s="1"/>
      <c r="E969" s="66"/>
      <c r="F969" s="24"/>
      <c r="G969" s="24"/>
      <c r="H969" s="24"/>
      <c r="I969" s="24"/>
      <c r="J969" s="24"/>
      <c r="K969" s="1"/>
      <c r="L969" s="53"/>
      <c r="M969" s="53"/>
      <c r="N969" s="53"/>
      <c r="O969" s="53"/>
      <c r="P969" s="53"/>
      <c r="Q969" s="53"/>
    </row>
    <row r="970" spans="1:17">
      <c r="A970" s="82"/>
      <c r="B970" s="1"/>
      <c r="C970" s="1"/>
      <c r="D970" s="1"/>
      <c r="E970" s="66"/>
      <c r="F970" s="24"/>
      <c r="G970" s="24"/>
      <c r="H970" s="24"/>
      <c r="I970" s="24"/>
      <c r="J970" s="24"/>
      <c r="K970" s="1"/>
      <c r="L970" s="53"/>
      <c r="M970" s="53"/>
      <c r="N970" s="53"/>
      <c r="O970" s="53"/>
      <c r="P970" s="53"/>
      <c r="Q970" s="53"/>
    </row>
    <row r="971" spans="1:17">
      <c r="A971" s="82"/>
      <c r="B971" s="1"/>
      <c r="C971" s="1"/>
      <c r="D971" s="1"/>
      <c r="E971" s="66"/>
      <c r="F971" s="24"/>
      <c r="G971" s="24"/>
      <c r="H971" s="24"/>
      <c r="I971" s="24"/>
      <c r="J971" s="24"/>
      <c r="K971" s="1"/>
      <c r="L971" s="53"/>
      <c r="M971" s="53"/>
      <c r="N971" s="53"/>
      <c r="O971" s="53"/>
      <c r="P971" s="53"/>
      <c r="Q971" s="53"/>
    </row>
    <row r="972" spans="1:17">
      <c r="A972" s="82"/>
      <c r="B972" s="1"/>
      <c r="C972" s="1"/>
      <c r="D972" s="1"/>
      <c r="E972" s="66"/>
      <c r="F972" s="24"/>
      <c r="G972" s="24"/>
      <c r="H972" s="24"/>
      <c r="I972" s="24"/>
      <c r="J972" s="24"/>
      <c r="K972" s="1"/>
      <c r="L972" s="53"/>
      <c r="M972" s="53"/>
      <c r="N972" s="53"/>
      <c r="O972" s="53"/>
      <c r="P972" s="53"/>
      <c r="Q972" s="53"/>
    </row>
    <row r="973" spans="1:17">
      <c r="A973" s="82"/>
      <c r="B973" s="1"/>
      <c r="C973" s="1"/>
      <c r="D973" s="1"/>
      <c r="E973" s="66"/>
      <c r="F973" s="24"/>
      <c r="G973" s="24"/>
      <c r="H973" s="24"/>
      <c r="I973" s="24"/>
      <c r="J973" s="24"/>
      <c r="K973" s="1"/>
      <c r="L973" s="53"/>
      <c r="M973" s="53"/>
      <c r="N973" s="53"/>
      <c r="O973" s="53"/>
      <c r="P973" s="53"/>
      <c r="Q973" s="53"/>
    </row>
    <row r="974" spans="1:17">
      <c r="A974" s="82"/>
      <c r="B974" s="1"/>
      <c r="C974" s="1"/>
      <c r="D974" s="1"/>
      <c r="E974" s="66"/>
      <c r="F974" s="24"/>
      <c r="G974" s="24"/>
      <c r="H974" s="24"/>
      <c r="I974" s="24"/>
      <c r="J974" s="24"/>
      <c r="K974" s="1"/>
      <c r="L974" s="53"/>
      <c r="M974" s="53"/>
      <c r="N974" s="53"/>
      <c r="O974" s="53"/>
      <c r="P974" s="53"/>
      <c r="Q974" s="53"/>
    </row>
    <row r="975" spans="1:17">
      <c r="A975" s="82"/>
      <c r="B975" s="1"/>
      <c r="C975" s="1"/>
      <c r="D975" s="1"/>
      <c r="E975" s="66"/>
      <c r="F975" s="24"/>
      <c r="G975" s="24"/>
      <c r="H975" s="24"/>
      <c r="I975" s="24"/>
      <c r="J975" s="24"/>
      <c r="K975" s="1"/>
      <c r="L975" s="53"/>
      <c r="M975" s="53"/>
      <c r="N975" s="53"/>
      <c r="O975" s="53"/>
      <c r="P975" s="53"/>
      <c r="Q975" s="53"/>
    </row>
    <row r="976" spans="1:17">
      <c r="A976" s="82"/>
      <c r="B976" s="1"/>
      <c r="C976" s="1"/>
      <c r="D976" s="1"/>
      <c r="E976" s="66"/>
      <c r="F976" s="24"/>
      <c r="G976" s="24"/>
      <c r="H976" s="24"/>
      <c r="I976" s="24"/>
      <c r="J976" s="24"/>
      <c r="K976" s="1"/>
      <c r="L976" s="53"/>
      <c r="M976" s="53"/>
      <c r="N976" s="53"/>
      <c r="O976" s="53"/>
      <c r="P976" s="53"/>
      <c r="Q976" s="53"/>
    </row>
    <row r="977" spans="1:17">
      <c r="A977" s="82"/>
      <c r="B977" s="1"/>
      <c r="C977" s="1"/>
      <c r="D977" s="1"/>
      <c r="E977" s="66"/>
      <c r="F977" s="24"/>
      <c r="G977" s="24"/>
      <c r="H977" s="24"/>
      <c r="I977" s="24"/>
      <c r="J977" s="24"/>
      <c r="K977" s="1"/>
      <c r="L977" s="53"/>
      <c r="M977" s="53"/>
      <c r="N977" s="53"/>
      <c r="O977" s="53"/>
      <c r="P977" s="53"/>
      <c r="Q977" s="53"/>
    </row>
    <row r="978" spans="1:17">
      <c r="A978" s="82"/>
      <c r="B978" s="1"/>
      <c r="C978" s="1"/>
      <c r="D978" s="1"/>
      <c r="E978" s="66"/>
      <c r="F978" s="24"/>
      <c r="G978" s="24"/>
      <c r="H978" s="24"/>
      <c r="I978" s="24"/>
      <c r="J978" s="24"/>
      <c r="K978" s="1"/>
      <c r="L978" s="53"/>
      <c r="M978" s="53"/>
      <c r="N978" s="53"/>
      <c r="O978" s="53"/>
      <c r="P978" s="53"/>
      <c r="Q978" s="53"/>
    </row>
    <row r="979" spans="1:17">
      <c r="A979" s="82"/>
      <c r="B979" s="1"/>
      <c r="C979" s="1"/>
      <c r="D979" s="1"/>
      <c r="E979" s="66"/>
      <c r="F979" s="24"/>
      <c r="G979" s="24"/>
      <c r="H979" s="24"/>
      <c r="I979" s="24"/>
      <c r="J979" s="24"/>
      <c r="K979" s="1"/>
      <c r="L979" s="53"/>
      <c r="M979" s="53"/>
      <c r="N979" s="53"/>
      <c r="O979" s="53"/>
      <c r="P979" s="53"/>
      <c r="Q979" s="53"/>
    </row>
    <row r="980" spans="1:17">
      <c r="A980" s="82"/>
      <c r="B980" s="1"/>
      <c r="C980" s="1"/>
      <c r="D980" s="1"/>
      <c r="E980" s="66"/>
      <c r="F980" s="24"/>
      <c r="G980" s="24"/>
      <c r="H980" s="24"/>
      <c r="I980" s="24"/>
      <c r="J980" s="24"/>
      <c r="K980" s="1"/>
      <c r="L980" s="53"/>
      <c r="M980" s="53"/>
      <c r="N980" s="53"/>
      <c r="O980" s="53"/>
      <c r="P980" s="53"/>
      <c r="Q980" s="53"/>
    </row>
    <row r="981" spans="1:17">
      <c r="A981" s="82"/>
      <c r="B981" s="1"/>
      <c r="C981" s="1"/>
      <c r="D981" s="1"/>
      <c r="E981" s="66"/>
      <c r="F981" s="24"/>
      <c r="G981" s="24"/>
      <c r="H981" s="24"/>
      <c r="I981" s="24"/>
      <c r="J981" s="24"/>
      <c r="K981" s="1"/>
      <c r="L981" s="53"/>
      <c r="M981" s="53"/>
      <c r="N981" s="53"/>
      <c r="O981" s="53"/>
      <c r="P981" s="53"/>
      <c r="Q981" s="53"/>
    </row>
    <row r="982" spans="1:17">
      <c r="A982" s="82"/>
      <c r="B982" s="1"/>
      <c r="C982" s="1"/>
      <c r="D982" s="1"/>
      <c r="E982" s="66"/>
      <c r="F982" s="24"/>
      <c r="G982" s="24"/>
      <c r="H982" s="24"/>
      <c r="I982" s="24"/>
      <c r="J982" s="24"/>
      <c r="K982" s="1"/>
      <c r="L982" s="53"/>
      <c r="M982" s="53"/>
      <c r="N982" s="53"/>
      <c r="O982" s="53"/>
      <c r="P982" s="53"/>
      <c r="Q982" s="53"/>
    </row>
    <row r="983" spans="1:17">
      <c r="A983" s="82"/>
      <c r="B983" s="1"/>
      <c r="C983" s="1"/>
      <c r="D983" s="1"/>
      <c r="E983" s="66"/>
      <c r="F983" s="24"/>
      <c r="G983" s="24"/>
      <c r="H983" s="24"/>
      <c r="I983" s="24"/>
      <c r="J983" s="24"/>
      <c r="K983" s="1"/>
      <c r="L983" s="53"/>
      <c r="M983" s="53"/>
      <c r="N983" s="53"/>
      <c r="O983" s="53"/>
      <c r="P983" s="53"/>
      <c r="Q983" s="53"/>
    </row>
    <row r="984" spans="1:17">
      <c r="A984" s="82"/>
      <c r="B984" s="1"/>
      <c r="C984" s="1"/>
      <c r="D984" s="1"/>
      <c r="E984" s="66"/>
      <c r="F984" s="24"/>
      <c r="G984" s="24"/>
      <c r="H984" s="24"/>
      <c r="I984" s="24"/>
      <c r="J984" s="24"/>
      <c r="K984" s="1"/>
      <c r="L984" s="53"/>
      <c r="M984" s="53"/>
      <c r="N984" s="53"/>
      <c r="O984" s="53"/>
      <c r="P984" s="53"/>
      <c r="Q984" s="53"/>
    </row>
    <row r="985" spans="1:17">
      <c r="A985" s="82"/>
      <c r="B985" s="1"/>
      <c r="C985" s="1"/>
      <c r="D985" s="1"/>
      <c r="E985" s="66"/>
      <c r="F985" s="24"/>
      <c r="G985" s="24"/>
      <c r="H985" s="24"/>
      <c r="I985" s="24"/>
      <c r="J985" s="24"/>
      <c r="K985" s="1"/>
      <c r="L985" s="53"/>
      <c r="M985" s="53"/>
      <c r="N985" s="53"/>
      <c r="O985" s="53"/>
      <c r="P985" s="53"/>
      <c r="Q985" s="53"/>
    </row>
    <row r="986" spans="1:17">
      <c r="A986" s="82"/>
      <c r="B986" s="1"/>
      <c r="C986" s="1"/>
      <c r="D986" s="1"/>
      <c r="E986" s="66"/>
      <c r="F986" s="24"/>
      <c r="G986" s="24"/>
      <c r="H986" s="24"/>
      <c r="I986" s="24"/>
      <c r="J986" s="24"/>
      <c r="K986" s="1"/>
      <c r="L986" s="53"/>
      <c r="M986" s="53"/>
      <c r="N986" s="53"/>
      <c r="O986" s="53"/>
      <c r="P986" s="53"/>
      <c r="Q986" s="53"/>
    </row>
    <row r="987" spans="1:17">
      <c r="A987" s="82"/>
      <c r="B987" s="1"/>
      <c r="C987" s="1"/>
      <c r="D987" s="1"/>
      <c r="E987" s="66"/>
      <c r="F987" s="24"/>
      <c r="G987" s="24"/>
      <c r="H987" s="24"/>
      <c r="I987" s="24"/>
      <c r="J987" s="24"/>
      <c r="K987" s="1"/>
      <c r="L987" s="53"/>
      <c r="M987" s="53"/>
      <c r="N987" s="53"/>
      <c r="O987" s="53"/>
      <c r="P987" s="53"/>
      <c r="Q987" s="53"/>
    </row>
    <row r="988" spans="1:17">
      <c r="A988" s="82"/>
      <c r="B988" s="1"/>
      <c r="C988" s="1"/>
      <c r="D988" s="1"/>
      <c r="E988" s="66"/>
      <c r="F988" s="24"/>
      <c r="G988" s="24"/>
      <c r="H988" s="24"/>
      <c r="I988" s="24"/>
      <c r="J988" s="24"/>
      <c r="K988" s="1"/>
      <c r="L988" s="53"/>
      <c r="M988" s="53"/>
      <c r="N988" s="53"/>
      <c r="O988" s="53"/>
      <c r="P988" s="53"/>
      <c r="Q988" s="53"/>
    </row>
    <row r="989" spans="1:17">
      <c r="A989" s="82"/>
      <c r="B989" s="1"/>
      <c r="C989" s="1"/>
      <c r="D989" s="1"/>
      <c r="E989" s="66"/>
      <c r="F989" s="24"/>
      <c r="G989" s="24"/>
      <c r="H989" s="24"/>
      <c r="I989" s="24"/>
      <c r="J989" s="24"/>
      <c r="K989" s="1"/>
      <c r="L989" s="53"/>
      <c r="M989" s="53"/>
      <c r="N989" s="53"/>
      <c r="O989" s="53"/>
      <c r="P989" s="53"/>
      <c r="Q989" s="53"/>
    </row>
    <row r="990" spans="1:17">
      <c r="A990" s="82"/>
      <c r="B990" s="1"/>
      <c r="C990" s="1"/>
      <c r="D990" s="1"/>
      <c r="E990" s="66"/>
      <c r="F990" s="24"/>
      <c r="G990" s="24"/>
      <c r="H990" s="24"/>
      <c r="I990" s="24"/>
      <c r="J990" s="24"/>
      <c r="K990" s="1"/>
      <c r="L990" s="53"/>
      <c r="M990" s="53"/>
      <c r="N990" s="53"/>
      <c r="O990" s="53"/>
      <c r="P990" s="53"/>
      <c r="Q990" s="53"/>
    </row>
    <row r="991" spans="1:17">
      <c r="A991" s="82"/>
      <c r="B991" s="1"/>
      <c r="C991" s="1"/>
      <c r="D991" s="1"/>
      <c r="E991" s="66"/>
      <c r="F991" s="24"/>
      <c r="G991" s="24"/>
      <c r="H991" s="24"/>
      <c r="I991" s="24"/>
      <c r="J991" s="24"/>
      <c r="K991" s="1"/>
      <c r="L991" s="53"/>
      <c r="M991" s="53"/>
      <c r="N991" s="53"/>
      <c r="O991" s="53"/>
      <c r="P991" s="53"/>
      <c r="Q991" s="53"/>
    </row>
    <row r="992" spans="1:17">
      <c r="A992" s="82"/>
      <c r="B992" s="1"/>
      <c r="C992" s="1"/>
      <c r="D992" s="1"/>
      <c r="E992" s="66"/>
      <c r="F992" s="24"/>
      <c r="G992" s="24"/>
      <c r="H992" s="24"/>
      <c r="I992" s="24"/>
      <c r="J992" s="24"/>
      <c r="K992" s="1"/>
      <c r="L992" s="53"/>
      <c r="M992" s="53"/>
      <c r="N992" s="53"/>
      <c r="O992" s="53"/>
      <c r="P992" s="53"/>
      <c r="Q992" s="53"/>
    </row>
    <row r="993" spans="1:17">
      <c r="A993" s="82"/>
      <c r="B993" s="1"/>
      <c r="C993" s="1"/>
      <c r="D993" s="1"/>
      <c r="E993" s="66"/>
      <c r="F993" s="24"/>
      <c r="G993" s="24"/>
      <c r="H993" s="24"/>
      <c r="I993" s="24"/>
      <c r="J993" s="24"/>
      <c r="K993" s="1"/>
      <c r="L993" s="53"/>
      <c r="M993" s="53"/>
      <c r="N993" s="53"/>
      <c r="O993" s="53"/>
      <c r="P993" s="53"/>
      <c r="Q993" s="53"/>
    </row>
    <row r="994" spans="1:17">
      <c r="A994" s="82"/>
      <c r="B994" s="1"/>
      <c r="C994" s="1"/>
      <c r="D994" s="1"/>
      <c r="E994" s="66"/>
      <c r="F994" s="24"/>
      <c r="G994" s="24"/>
      <c r="H994" s="24"/>
      <c r="I994" s="24"/>
      <c r="J994" s="24"/>
      <c r="K994" s="1"/>
      <c r="L994" s="53"/>
      <c r="M994" s="53"/>
      <c r="N994" s="53"/>
      <c r="O994" s="53"/>
      <c r="P994" s="53"/>
      <c r="Q994" s="53"/>
    </row>
    <row r="995" spans="1:17">
      <c r="A995" s="82"/>
      <c r="B995" s="1"/>
      <c r="C995" s="1"/>
      <c r="D995" s="1"/>
      <c r="E995" s="66"/>
      <c r="F995" s="24"/>
      <c r="G995" s="24"/>
      <c r="H995" s="24"/>
      <c r="I995" s="24"/>
      <c r="J995" s="24"/>
      <c r="K995" s="1"/>
      <c r="L995" s="53"/>
      <c r="M995" s="53"/>
      <c r="N995" s="53"/>
      <c r="O995" s="53"/>
      <c r="P995" s="53"/>
      <c r="Q995" s="53"/>
    </row>
    <row r="996" spans="1:17">
      <c r="A996" s="82"/>
      <c r="B996" s="1"/>
      <c r="C996" s="1"/>
      <c r="D996" s="1"/>
      <c r="E996" s="66"/>
      <c r="F996" s="24"/>
      <c r="G996" s="24"/>
      <c r="H996" s="24"/>
      <c r="I996" s="24"/>
      <c r="J996" s="24"/>
      <c r="K996" s="1"/>
      <c r="L996" s="53"/>
      <c r="M996" s="53"/>
      <c r="N996" s="53"/>
      <c r="O996" s="53"/>
      <c r="P996" s="53"/>
      <c r="Q996" s="53"/>
    </row>
    <row r="997" spans="1:17">
      <c r="A997" s="82"/>
      <c r="B997" s="1"/>
      <c r="C997" s="1"/>
      <c r="D997" s="1"/>
      <c r="E997" s="66"/>
      <c r="F997" s="24"/>
      <c r="G997" s="24"/>
      <c r="H997" s="24"/>
      <c r="I997" s="24"/>
      <c r="J997" s="24"/>
      <c r="K997" s="1"/>
      <c r="L997" s="53"/>
      <c r="M997" s="53"/>
      <c r="N997" s="53"/>
      <c r="O997" s="53"/>
      <c r="P997" s="53"/>
      <c r="Q997" s="53"/>
    </row>
    <row r="998" spans="1:17">
      <c r="A998" s="82"/>
      <c r="B998" s="1"/>
      <c r="C998" s="1"/>
      <c r="D998" s="1"/>
      <c r="E998" s="66"/>
      <c r="F998" s="24"/>
      <c r="G998" s="24"/>
      <c r="H998" s="24"/>
      <c r="I998" s="24"/>
      <c r="J998" s="24"/>
      <c r="K998" s="1"/>
      <c r="L998" s="53"/>
      <c r="M998" s="53"/>
      <c r="N998" s="53"/>
      <c r="O998" s="53"/>
      <c r="P998" s="53"/>
      <c r="Q998" s="53"/>
    </row>
    <row r="999" spans="1:17">
      <c r="A999" s="82"/>
      <c r="B999" s="1"/>
      <c r="C999" s="1"/>
      <c r="D999" s="1"/>
      <c r="E999" s="66"/>
      <c r="F999" s="24"/>
      <c r="G999" s="24"/>
      <c r="H999" s="24"/>
      <c r="I999" s="24"/>
      <c r="J999" s="24"/>
      <c r="K999" s="1"/>
      <c r="L999" s="53"/>
      <c r="M999" s="53"/>
      <c r="N999" s="53"/>
      <c r="O999" s="53"/>
      <c r="P999" s="53"/>
      <c r="Q999" s="53"/>
    </row>
    <row r="1000" spans="1:17">
      <c r="A1000" s="82"/>
      <c r="B1000" s="1"/>
      <c r="C1000" s="1"/>
      <c r="D1000" s="1"/>
      <c r="E1000" s="66"/>
      <c r="F1000" s="24"/>
      <c r="G1000" s="24"/>
      <c r="H1000" s="24"/>
      <c r="I1000" s="24"/>
      <c r="J1000" s="24"/>
      <c r="K1000" s="1"/>
      <c r="L1000" s="53"/>
      <c r="M1000" s="53"/>
      <c r="N1000" s="53"/>
      <c r="O1000" s="53"/>
      <c r="P1000" s="53"/>
      <c r="Q1000" s="53"/>
    </row>
    <row r="1001" spans="1:17">
      <c r="A1001" s="82"/>
      <c r="B1001" s="1"/>
      <c r="C1001" s="1"/>
      <c r="D1001" s="1"/>
      <c r="E1001" s="66"/>
      <c r="F1001" s="24"/>
      <c r="G1001" s="24"/>
      <c r="H1001" s="24"/>
      <c r="I1001" s="24"/>
      <c r="J1001" s="24"/>
      <c r="K1001" s="1"/>
      <c r="L1001" s="53"/>
      <c r="M1001" s="53"/>
      <c r="N1001" s="53"/>
      <c r="O1001" s="53"/>
      <c r="P1001" s="53"/>
      <c r="Q1001" s="53"/>
    </row>
    <row r="1002" spans="1:17">
      <c r="A1002" s="82"/>
      <c r="B1002" s="1"/>
      <c r="C1002" s="1"/>
      <c r="D1002" s="1"/>
      <c r="E1002" s="66"/>
      <c r="F1002" s="24"/>
      <c r="G1002" s="24"/>
      <c r="H1002" s="24"/>
      <c r="I1002" s="24"/>
      <c r="J1002" s="24"/>
      <c r="K1002" s="1"/>
      <c r="L1002" s="53"/>
      <c r="M1002" s="53"/>
      <c r="N1002" s="53"/>
      <c r="O1002" s="53"/>
      <c r="P1002" s="53"/>
      <c r="Q1002" s="53"/>
    </row>
    <row r="1003" spans="1:17">
      <c r="A1003" s="82"/>
      <c r="B1003" s="1"/>
      <c r="C1003" s="1"/>
      <c r="D1003" s="1"/>
      <c r="E1003" s="66"/>
      <c r="F1003" s="24"/>
      <c r="G1003" s="24"/>
      <c r="H1003" s="24"/>
      <c r="I1003" s="24"/>
      <c r="J1003" s="24"/>
      <c r="K1003" s="1"/>
      <c r="L1003" s="53"/>
      <c r="M1003" s="53"/>
      <c r="N1003" s="53"/>
      <c r="O1003" s="53"/>
      <c r="P1003" s="53"/>
      <c r="Q1003" s="53"/>
    </row>
    <row r="1004" spans="1:17">
      <c r="A1004" s="82"/>
      <c r="B1004" s="1"/>
      <c r="C1004" s="1"/>
      <c r="D1004" s="1"/>
      <c r="E1004" s="66"/>
      <c r="F1004" s="24"/>
      <c r="G1004" s="24"/>
      <c r="H1004" s="24"/>
      <c r="I1004" s="24"/>
      <c r="J1004" s="24"/>
      <c r="K1004" s="1"/>
      <c r="L1004" s="53"/>
      <c r="M1004" s="53"/>
      <c r="N1004" s="53"/>
      <c r="O1004" s="53"/>
      <c r="P1004" s="53"/>
      <c r="Q1004" s="53"/>
    </row>
    <row r="1005" spans="1:17">
      <c r="A1005" s="82"/>
      <c r="B1005" s="1"/>
      <c r="C1005" s="1"/>
      <c r="D1005" s="1"/>
      <c r="E1005" s="66"/>
      <c r="F1005" s="24"/>
      <c r="G1005" s="24"/>
      <c r="H1005" s="24"/>
      <c r="I1005" s="24"/>
      <c r="J1005" s="24"/>
      <c r="K1005" s="1"/>
      <c r="L1005" s="53"/>
      <c r="M1005" s="53"/>
      <c r="N1005" s="53"/>
      <c r="O1005" s="53"/>
      <c r="P1005" s="53"/>
      <c r="Q1005" s="53"/>
    </row>
    <row r="1006" spans="1:17">
      <c r="A1006" s="82"/>
      <c r="B1006" s="1"/>
      <c r="C1006" s="1"/>
      <c r="D1006" s="1"/>
      <c r="E1006" s="66"/>
      <c r="F1006" s="24"/>
      <c r="G1006" s="24"/>
      <c r="H1006" s="24"/>
      <c r="I1006" s="24"/>
      <c r="J1006" s="24"/>
      <c r="K1006" s="1"/>
      <c r="L1006" s="53"/>
      <c r="M1006" s="53"/>
      <c r="N1006" s="53"/>
      <c r="O1006" s="53"/>
      <c r="P1006" s="53"/>
      <c r="Q1006" s="53"/>
    </row>
    <row r="1007" spans="1:17">
      <c r="A1007" s="82"/>
      <c r="B1007" s="1"/>
      <c r="C1007" s="1"/>
      <c r="D1007" s="1"/>
      <c r="E1007" s="66"/>
      <c r="F1007" s="24"/>
      <c r="G1007" s="24"/>
      <c r="H1007" s="24"/>
      <c r="I1007" s="24"/>
      <c r="J1007" s="24"/>
      <c r="K1007" s="1"/>
      <c r="L1007" s="53"/>
      <c r="M1007" s="53"/>
      <c r="N1007" s="53"/>
      <c r="O1007" s="53"/>
      <c r="P1007" s="53"/>
      <c r="Q1007" s="53"/>
    </row>
    <row r="1008" spans="1:17">
      <c r="A1008" s="82"/>
      <c r="B1008" s="1"/>
      <c r="C1008" s="1"/>
      <c r="D1008" s="1"/>
      <c r="E1008" s="66"/>
      <c r="F1008" s="24"/>
      <c r="G1008" s="24"/>
      <c r="H1008" s="24"/>
      <c r="I1008" s="24"/>
      <c r="J1008" s="24"/>
      <c r="K1008" s="1"/>
      <c r="L1008" s="53"/>
      <c r="M1008" s="53"/>
      <c r="N1008" s="53"/>
      <c r="O1008" s="53"/>
      <c r="P1008" s="53"/>
      <c r="Q1008" s="53"/>
    </row>
    <row r="1009" spans="1:17">
      <c r="A1009" s="82"/>
      <c r="B1009" s="1"/>
      <c r="C1009" s="1"/>
      <c r="D1009" s="1"/>
      <c r="E1009" s="66"/>
      <c r="F1009" s="24"/>
      <c r="G1009" s="24"/>
      <c r="H1009" s="24"/>
      <c r="I1009" s="24"/>
      <c r="J1009" s="24"/>
      <c r="K1009" s="1"/>
      <c r="L1009" s="53"/>
      <c r="M1009" s="53"/>
      <c r="N1009" s="53"/>
      <c r="O1009" s="53"/>
      <c r="P1009" s="53"/>
      <c r="Q1009" s="53"/>
    </row>
    <row r="1010" spans="1:17">
      <c r="A1010" s="82"/>
      <c r="B1010" s="1"/>
      <c r="C1010" s="1"/>
      <c r="D1010" s="1"/>
      <c r="E1010" s="66"/>
      <c r="F1010" s="24"/>
      <c r="G1010" s="24"/>
      <c r="H1010" s="24"/>
      <c r="I1010" s="24"/>
      <c r="J1010" s="24"/>
      <c r="K1010" s="1"/>
      <c r="L1010" s="53"/>
      <c r="M1010" s="53"/>
      <c r="N1010" s="53"/>
      <c r="O1010" s="53"/>
      <c r="P1010" s="53"/>
      <c r="Q1010" s="53"/>
    </row>
    <row r="1011" spans="1:17">
      <c r="A1011" s="82"/>
      <c r="B1011" s="1"/>
      <c r="C1011" s="1"/>
      <c r="D1011" s="1"/>
      <c r="E1011" s="66"/>
      <c r="F1011" s="24"/>
      <c r="G1011" s="24"/>
      <c r="H1011" s="24"/>
      <c r="I1011" s="24"/>
      <c r="J1011" s="24"/>
      <c r="K1011" s="1"/>
      <c r="L1011" s="53"/>
      <c r="M1011" s="53"/>
      <c r="N1011" s="53"/>
      <c r="O1011" s="53"/>
      <c r="P1011" s="53"/>
      <c r="Q1011" s="53"/>
    </row>
    <row r="1012" spans="1:17">
      <c r="A1012" s="82"/>
      <c r="B1012" s="1"/>
      <c r="C1012" s="1"/>
      <c r="D1012" s="1"/>
      <c r="E1012" s="66"/>
      <c r="F1012" s="24"/>
      <c r="G1012" s="24"/>
      <c r="H1012" s="24"/>
      <c r="I1012" s="24"/>
      <c r="J1012" s="24"/>
      <c r="K1012" s="1"/>
      <c r="L1012" s="53"/>
      <c r="M1012" s="53"/>
      <c r="N1012" s="53"/>
      <c r="O1012" s="53"/>
      <c r="P1012" s="53"/>
      <c r="Q1012" s="53"/>
    </row>
    <row r="1013" spans="1:17">
      <c r="A1013" s="82"/>
      <c r="B1013" s="1"/>
      <c r="C1013" s="1"/>
      <c r="D1013" s="1"/>
      <c r="E1013" s="66"/>
      <c r="F1013" s="24"/>
      <c r="G1013" s="24"/>
      <c r="H1013" s="24"/>
      <c r="I1013" s="24"/>
      <c r="J1013" s="24"/>
      <c r="K1013" s="1"/>
      <c r="L1013" s="53"/>
      <c r="M1013" s="53"/>
      <c r="N1013" s="53"/>
      <c r="O1013" s="53"/>
      <c r="P1013" s="53"/>
      <c r="Q1013" s="53"/>
    </row>
    <row r="1014" spans="1:17">
      <c r="A1014" s="82"/>
      <c r="B1014" s="1"/>
      <c r="C1014" s="1"/>
      <c r="D1014" s="1"/>
      <c r="E1014" s="66"/>
      <c r="F1014" s="24"/>
      <c r="G1014" s="24"/>
      <c r="H1014" s="24"/>
      <c r="I1014" s="24"/>
      <c r="J1014" s="24"/>
      <c r="K1014" s="1"/>
      <c r="L1014" s="53"/>
      <c r="M1014" s="53"/>
      <c r="N1014" s="53"/>
      <c r="O1014" s="53"/>
      <c r="P1014" s="53"/>
      <c r="Q1014" s="53"/>
    </row>
    <row r="1015" spans="1:17">
      <c r="A1015" s="82"/>
      <c r="B1015" s="1"/>
      <c r="C1015" s="1"/>
      <c r="D1015" s="1"/>
      <c r="E1015" s="66"/>
      <c r="F1015" s="24"/>
      <c r="G1015" s="24"/>
      <c r="H1015" s="24"/>
      <c r="I1015" s="24"/>
      <c r="J1015" s="24"/>
      <c r="K1015" s="1"/>
      <c r="L1015" s="53"/>
      <c r="M1015" s="53"/>
      <c r="N1015" s="53"/>
      <c r="O1015" s="53"/>
      <c r="P1015" s="53"/>
      <c r="Q1015" s="53"/>
    </row>
    <row r="1016" spans="1:17">
      <c r="A1016" s="82"/>
      <c r="B1016" s="1"/>
      <c r="C1016" s="1"/>
      <c r="D1016" s="1"/>
      <c r="E1016" s="66"/>
      <c r="F1016" s="24"/>
      <c r="G1016" s="24"/>
      <c r="H1016" s="24"/>
      <c r="I1016" s="24"/>
      <c r="J1016" s="24"/>
      <c r="K1016" s="1"/>
      <c r="L1016" s="53"/>
      <c r="M1016" s="53"/>
      <c r="N1016" s="53"/>
      <c r="O1016" s="53"/>
      <c r="P1016" s="53"/>
      <c r="Q1016" s="53"/>
    </row>
    <row r="1017" spans="1:17">
      <c r="A1017" s="82"/>
      <c r="B1017" s="1"/>
      <c r="C1017" s="1"/>
      <c r="D1017" s="1"/>
      <c r="E1017" s="66"/>
      <c r="F1017" s="24"/>
      <c r="G1017" s="24"/>
      <c r="H1017" s="24"/>
      <c r="I1017" s="24"/>
      <c r="J1017" s="24"/>
      <c r="K1017" s="1"/>
      <c r="L1017" s="53"/>
      <c r="M1017" s="53"/>
      <c r="N1017" s="53"/>
      <c r="O1017" s="53"/>
      <c r="P1017" s="53"/>
      <c r="Q1017" s="53"/>
    </row>
    <row r="1018" spans="1:17">
      <c r="A1018" s="82"/>
      <c r="B1018" s="1"/>
      <c r="C1018" s="1"/>
      <c r="D1018" s="1"/>
      <c r="E1018" s="66"/>
      <c r="F1018" s="24"/>
      <c r="G1018" s="24"/>
      <c r="H1018" s="24"/>
      <c r="I1018" s="24"/>
      <c r="J1018" s="24"/>
      <c r="K1018" s="1"/>
      <c r="L1018" s="53"/>
      <c r="M1018" s="53"/>
      <c r="N1018" s="53"/>
      <c r="O1018" s="53"/>
      <c r="P1018" s="53"/>
      <c r="Q1018" s="53"/>
    </row>
    <row r="1019" spans="1:17">
      <c r="A1019" s="82"/>
      <c r="B1019" s="1"/>
      <c r="C1019" s="1"/>
      <c r="D1019" s="1"/>
      <c r="E1019" s="66"/>
      <c r="F1019" s="24"/>
      <c r="G1019" s="24"/>
      <c r="H1019" s="24"/>
      <c r="I1019" s="24"/>
      <c r="J1019" s="24"/>
      <c r="K1019" s="1"/>
      <c r="L1019" s="53"/>
      <c r="M1019" s="53"/>
      <c r="N1019" s="53"/>
      <c r="O1019" s="53"/>
      <c r="P1019" s="53"/>
      <c r="Q1019" s="53"/>
    </row>
    <row r="1020" spans="1:17">
      <c r="A1020" s="82"/>
      <c r="B1020" s="1"/>
      <c r="C1020" s="1"/>
      <c r="D1020" s="1"/>
      <c r="E1020" s="66"/>
      <c r="F1020" s="24"/>
      <c r="G1020" s="24"/>
      <c r="H1020" s="24"/>
      <c r="I1020" s="24"/>
      <c r="J1020" s="24"/>
      <c r="K1020" s="1"/>
      <c r="L1020" s="53"/>
      <c r="M1020" s="53"/>
      <c r="N1020" s="53"/>
      <c r="O1020" s="53"/>
      <c r="P1020" s="53"/>
      <c r="Q1020" s="53"/>
    </row>
    <row r="1021" spans="1:17">
      <c r="A1021" s="82"/>
      <c r="B1021" s="1"/>
      <c r="C1021" s="1"/>
      <c r="D1021" s="1"/>
      <c r="E1021" s="66"/>
      <c r="F1021" s="24"/>
      <c r="G1021" s="24"/>
      <c r="H1021" s="24"/>
      <c r="I1021" s="24"/>
      <c r="J1021" s="24"/>
      <c r="K1021" s="1"/>
      <c r="L1021" s="53"/>
      <c r="M1021" s="53"/>
      <c r="N1021" s="53"/>
      <c r="O1021" s="53"/>
      <c r="P1021" s="53"/>
      <c r="Q1021" s="53"/>
    </row>
  </sheetData>
  <autoFilter ref="A1:K794"/>
  <mergeCells count="6">
    <mergeCell ref="A1:K1"/>
    <mergeCell ref="A2:K2"/>
    <mergeCell ref="G797:J797"/>
    <mergeCell ref="G802:J802"/>
    <mergeCell ref="G796:J796"/>
    <mergeCell ref="B116:B117"/>
  </mergeCells>
  <phoneticPr fontId="6" type="noConversion"/>
  <dataValidations count="2">
    <dataValidation allowBlank="1" showInputMessage="1" showErrorMessage="1" promptTitle="Thông báo" prompt="Không được nhập những ký tự đặc biệt sau: ~  `  #  ^  |" sqref="B620 B675 B693:B700"/>
    <dataValidation allowBlank="1" showInputMessage="1" showErrorMessage="1" promptTitle="Thông báo" prompt="- Nhập mức đóng theo đúng định dạng. Ví dụ: 2,54_x000a_- Nhập mức đóng theo đúng định dạng. Ví dụ: 5000000" sqref="C691:C694 C698:C700"/>
  </dataValidations>
  <pageMargins left="0" right="0" top="0.5" bottom="0.25" header="0.5" footer="0.5"/>
  <pageSetup paperSize="9" scale="85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Normal="100" workbookViewId="0">
      <selection activeCell="M4" sqref="M4"/>
    </sheetView>
  </sheetViews>
  <sheetFormatPr defaultRowHeight="15"/>
  <cols>
    <col min="1" max="1" width="5.5703125" style="3" customWidth="1"/>
    <col min="2" max="2" width="30.28515625" style="2" customWidth="1"/>
    <col min="3" max="4" width="11.7109375" style="345" bestFit="1" customWidth="1"/>
    <col min="5" max="5" width="11" style="5" customWidth="1"/>
    <col min="6" max="6" width="10.7109375" style="4" customWidth="1"/>
    <col min="7" max="7" width="14.5703125" style="4" customWidth="1"/>
    <col min="8" max="8" width="11.42578125" style="20" customWidth="1"/>
    <col min="9" max="9" width="13" style="4" customWidth="1"/>
    <col min="10" max="10" width="14.7109375" style="4" customWidth="1"/>
    <col min="11" max="11" width="10.5703125" style="2" customWidth="1"/>
    <col min="12" max="12" width="13.85546875" style="2" bestFit="1" customWidth="1"/>
    <col min="13" max="13" width="11.5703125" style="2" bestFit="1" customWidth="1"/>
    <col min="14" max="16384" width="9.140625" style="2"/>
  </cols>
  <sheetData>
    <row r="1" spans="1:11">
      <c r="A1" s="357" t="s">
        <v>809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>
      <c r="A2" s="352" t="str">
        <f>'GV dạy HSKT'!A2:K2</f>
        <v>(Kèm theo Tờ trình số       /TTr-PGDĐT ngày         /7/2023 của Phòng Giáo dục và Đào tạo huyện)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</row>
    <row r="3" spans="1:11">
      <c r="J3" s="4" t="s">
        <v>784</v>
      </c>
    </row>
    <row r="4" spans="1:11" s="9" customFormat="1" ht="28.5">
      <c r="A4" s="6" t="s">
        <v>469</v>
      </c>
      <c r="B4" s="6" t="s">
        <v>415</v>
      </c>
      <c r="C4" s="220" t="s">
        <v>471</v>
      </c>
      <c r="D4" s="220" t="s">
        <v>472</v>
      </c>
      <c r="E4" s="8" t="s">
        <v>473</v>
      </c>
      <c r="F4" s="7" t="s">
        <v>360</v>
      </c>
      <c r="G4" s="7" t="s">
        <v>244</v>
      </c>
      <c r="H4" s="335" t="s">
        <v>245</v>
      </c>
      <c r="I4" s="7" t="s">
        <v>246</v>
      </c>
      <c r="J4" s="7" t="s">
        <v>247</v>
      </c>
      <c r="K4" s="6" t="s">
        <v>366</v>
      </c>
    </row>
    <row r="5" spans="1:11" s="9" customFormat="1" ht="14.25">
      <c r="A5" s="6"/>
      <c r="B5" s="6" t="s">
        <v>48</v>
      </c>
      <c r="C5" s="220">
        <f t="shared" ref="C5:J5" si="0">C6+C98</f>
        <v>307.47999999999996</v>
      </c>
      <c r="D5" s="220">
        <f t="shared" si="0"/>
        <v>7.25</v>
      </c>
      <c r="E5" s="220">
        <f t="shared" si="0"/>
        <v>1.726</v>
      </c>
      <c r="F5" s="220">
        <f t="shared" si="0"/>
        <v>316.45600000000002</v>
      </c>
      <c r="G5" s="220">
        <f t="shared" si="0"/>
        <v>740507.04</v>
      </c>
      <c r="H5" s="336">
        <f t="shared" si="0"/>
        <v>12325</v>
      </c>
      <c r="I5" s="220">
        <f t="shared" si="0"/>
        <v>7429.8365217391301</v>
      </c>
      <c r="J5" s="220">
        <f t="shared" si="0"/>
        <v>2270668</v>
      </c>
      <c r="K5" s="6"/>
    </row>
    <row r="6" spans="1:11" s="12" customFormat="1" ht="14.25">
      <c r="A6" s="10" t="s">
        <v>547</v>
      </c>
      <c r="B6" s="11" t="s">
        <v>248</v>
      </c>
      <c r="C6" s="221">
        <f t="shared" ref="C6:I6" si="1">C7+C10+C18+C23+C26+C30+C39+C53+C63+C70+C75+C78+C83+C87</f>
        <v>289.03999999999996</v>
      </c>
      <c r="D6" s="221">
        <f t="shared" si="1"/>
        <v>6.55</v>
      </c>
      <c r="E6" s="221">
        <f t="shared" si="1"/>
        <v>1.5229999999999999</v>
      </c>
      <c r="F6" s="221">
        <f t="shared" si="1"/>
        <v>297.113</v>
      </c>
      <c r="G6" s="221">
        <f t="shared" si="1"/>
        <v>695244.42</v>
      </c>
      <c r="H6" s="337">
        <f t="shared" si="1"/>
        <v>11525</v>
      </c>
      <c r="I6" s="221">
        <f t="shared" si="1"/>
        <v>6975.6965217391298</v>
      </c>
      <c r="J6" s="221">
        <f>J7+J10+J18+J23+J26+J30+J39+J46+J53+J63+J70+J75+J78+J83+J87+J94</f>
        <v>2134426</v>
      </c>
      <c r="K6" s="11"/>
    </row>
    <row r="7" spans="1:11" s="55" customFormat="1" ht="14.25">
      <c r="A7" s="57">
        <v>1</v>
      </c>
      <c r="B7" s="58" t="s">
        <v>241</v>
      </c>
      <c r="C7" s="222">
        <f t="shared" ref="C7:I7" si="2">SUM(C8:C9)</f>
        <v>9.34</v>
      </c>
      <c r="D7" s="222">
        <f t="shared" si="2"/>
        <v>0</v>
      </c>
      <c r="E7" s="222">
        <f t="shared" si="2"/>
        <v>0</v>
      </c>
      <c r="F7" s="222">
        <f t="shared" si="2"/>
        <v>9.34</v>
      </c>
      <c r="G7" s="222">
        <f t="shared" si="2"/>
        <v>21855.599999999999</v>
      </c>
      <c r="H7" s="338">
        <f t="shared" si="2"/>
        <v>400</v>
      </c>
      <c r="I7" s="222">
        <f t="shared" si="2"/>
        <v>219.28695652173911</v>
      </c>
      <c r="J7" s="222">
        <f>SUM(J8:J9)</f>
        <v>65786</v>
      </c>
      <c r="K7" s="58"/>
    </row>
    <row r="8" spans="1:11">
      <c r="A8" s="13">
        <v>1</v>
      </c>
      <c r="B8" s="137" t="s">
        <v>764</v>
      </c>
      <c r="C8" s="211">
        <v>5.0199999999999996</v>
      </c>
      <c r="D8" s="59"/>
      <c r="E8" s="223"/>
      <c r="F8" s="224">
        <f t="shared" ref="F8:F9" si="3">C8+D8+E8</f>
        <v>5.0199999999999996</v>
      </c>
      <c r="G8" s="224">
        <f>F8*2340</f>
        <v>11746.8</v>
      </c>
      <c r="H8" s="226">
        <v>200</v>
      </c>
      <c r="I8" s="224">
        <f>(G8*12*35)/(35*23*52)</f>
        <v>117.86086956521737</v>
      </c>
      <c r="J8" s="224">
        <f>ROUND(I8*H8*150%,0)</f>
        <v>35358</v>
      </c>
      <c r="K8" s="15"/>
    </row>
    <row r="9" spans="1:11">
      <c r="A9" s="13">
        <f>A8+1</f>
        <v>2</v>
      </c>
      <c r="B9" s="137" t="s">
        <v>616</v>
      </c>
      <c r="C9" s="211">
        <v>4.32</v>
      </c>
      <c r="D9" s="60"/>
      <c r="E9" s="223"/>
      <c r="F9" s="224">
        <f t="shared" si="3"/>
        <v>4.32</v>
      </c>
      <c r="G9" s="224">
        <f t="shared" ref="G9:G72" si="4">F9*2340</f>
        <v>10108.800000000001</v>
      </c>
      <c r="H9" s="226">
        <v>200</v>
      </c>
      <c r="I9" s="224">
        <f t="shared" ref="I9" si="5">(G9*12*35)/(35*23*52)</f>
        <v>101.42608695652174</v>
      </c>
      <c r="J9" s="224">
        <f>ROUND(I9*H9*150%,0)</f>
        <v>30428</v>
      </c>
      <c r="K9" s="15"/>
    </row>
    <row r="10" spans="1:11" s="55" customFormat="1">
      <c r="A10" s="57">
        <f>A7+1</f>
        <v>2</v>
      </c>
      <c r="B10" s="58" t="s">
        <v>242</v>
      </c>
      <c r="C10" s="225">
        <f t="shared" ref="C10:I10" si="6">SUM(C11:C17)</f>
        <v>32.619999999999997</v>
      </c>
      <c r="D10" s="225">
        <f t="shared" si="6"/>
        <v>0.85</v>
      </c>
      <c r="E10" s="225">
        <f t="shared" si="6"/>
        <v>0</v>
      </c>
      <c r="F10" s="225">
        <f t="shared" si="6"/>
        <v>33.47</v>
      </c>
      <c r="G10" s="224">
        <f t="shared" si="4"/>
        <v>78319.8</v>
      </c>
      <c r="H10" s="338">
        <f t="shared" si="6"/>
        <v>1386</v>
      </c>
      <c r="I10" s="225">
        <f t="shared" si="6"/>
        <v>785.81739130434778</v>
      </c>
      <c r="J10" s="225">
        <f>SUM(J11:J17)</f>
        <v>233389</v>
      </c>
      <c r="K10" s="58"/>
    </row>
    <row r="11" spans="1:11">
      <c r="A11" s="13">
        <v>1</v>
      </c>
      <c r="B11" s="14" t="s">
        <v>595</v>
      </c>
      <c r="C11" s="218">
        <v>5.0199999999999996</v>
      </c>
      <c r="D11" s="218">
        <v>0.3</v>
      </c>
      <c r="E11" s="223"/>
      <c r="F11" s="224">
        <f>C11+D11+E11</f>
        <v>5.3199999999999994</v>
      </c>
      <c r="G11" s="224">
        <f t="shared" si="4"/>
        <v>12448.8</v>
      </c>
      <c r="H11" s="241">
        <v>198</v>
      </c>
      <c r="I11" s="224">
        <f>(G11*12*35)/(35*23*52)</f>
        <v>124.90434782608693</v>
      </c>
      <c r="J11" s="224">
        <f>ROUND(I11*H11*150%,0)</f>
        <v>37097</v>
      </c>
      <c r="K11" s="242"/>
    </row>
    <row r="12" spans="1:11">
      <c r="A12" s="13">
        <f>A11+1</f>
        <v>2</v>
      </c>
      <c r="B12" s="14" t="s">
        <v>781</v>
      </c>
      <c r="C12" s="218">
        <v>4.6500000000000004</v>
      </c>
      <c r="D12" s="218">
        <v>0.2</v>
      </c>
      <c r="E12" s="223"/>
      <c r="F12" s="224">
        <f>C12+D12+E12</f>
        <v>4.8500000000000005</v>
      </c>
      <c r="G12" s="224">
        <f t="shared" si="4"/>
        <v>11349.000000000002</v>
      </c>
      <c r="H12" s="241">
        <v>198</v>
      </c>
      <c r="I12" s="224">
        <f t="shared" ref="I12:I17" si="7">(G12*12*35)/(35*23*52)</f>
        <v>113.86956521739133</v>
      </c>
      <c r="J12" s="224">
        <f t="shared" ref="J12:J17" si="8">ROUND(I12*H12*150%,0)</f>
        <v>33819</v>
      </c>
      <c r="K12" s="242"/>
    </row>
    <row r="13" spans="1:11">
      <c r="A13" s="13">
        <f t="shared" ref="A13:A17" si="9">A12+1</f>
        <v>3</v>
      </c>
      <c r="B13" s="14" t="s">
        <v>782</v>
      </c>
      <c r="C13" s="218">
        <v>4.68</v>
      </c>
      <c r="D13" s="218">
        <v>0.2</v>
      </c>
      <c r="E13" s="223"/>
      <c r="F13" s="224">
        <f t="shared" ref="F13:F16" si="10">C13+D13+E13</f>
        <v>4.88</v>
      </c>
      <c r="G13" s="224">
        <f t="shared" si="4"/>
        <v>11419.199999999999</v>
      </c>
      <c r="H13" s="241">
        <v>198</v>
      </c>
      <c r="I13" s="224">
        <f t="shared" ref="I13:I16" si="11">(G13*12*35)/(35*23*52)</f>
        <v>114.57391304347826</v>
      </c>
      <c r="J13" s="224">
        <f t="shared" si="8"/>
        <v>34028</v>
      </c>
      <c r="K13" s="242"/>
    </row>
    <row r="14" spans="1:11">
      <c r="A14" s="13">
        <f t="shared" si="9"/>
        <v>4</v>
      </c>
      <c r="B14" s="14" t="s">
        <v>760</v>
      </c>
      <c r="C14" s="218">
        <v>4.6500000000000004</v>
      </c>
      <c r="D14" s="218"/>
      <c r="E14" s="223"/>
      <c r="F14" s="224">
        <f t="shared" si="10"/>
        <v>4.6500000000000004</v>
      </c>
      <c r="G14" s="224">
        <f t="shared" si="4"/>
        <v>10881</v>
      </c>
      <c r="H14" s="241">
        <v>198</v>
      </c>
      <c r="I14" s="224">
        <f t="shared" si="11"/>
        <v>109.17391304347827</v>
      </c>
      <c r="J14" s="224">
        <f t="shared" si="8"/>
        <v>32425</v>
      </c>
      <c r="K14" s="242"/>
    </row>
    <row r="15" spans="1:11">
      <c r="A15" s="13">
        <f t="shared" si="9"/>
        <v>5</v>
      </c>
      <c r="B15" s="14" t="s">
        <v>783</v>
      </c>
      <c r="C15" s="218">
        <v>4.6500000000000004</v>
      </c>
      <c r="D15" s="218"/>
      <c r="E15" s="223"/>
      <c r="F15" s="224">
        <f>C15+D15+E15</f>
        <v>4.6500000000000004</v>
      </c>
      <c r="G15" s="224">
        <f t="shared" si="4"/>
        <v>10881</v>
      </c>
      <c r="H15" s="241">
        <v>198</v>
      </c>
      <c r="I15" s="224">
        <f t="shared" si="11"/>
        <v>109.17391304347827</v>
      </c>
      <c r="J15" s="224">
        <f t="shared" ref="J15" si="12">ROUND(I15*H15*150%,0)</f>
        <v>32425</v>
      </c>
      <c r="K15" s="242"/>
    </row>
    <row r="16" spans="1:11">
      <c r="A16" s="13">
        <f>A14+1</f>
        <v>5</v>
      </c>
      <c r="B16" s="14" t="s">
        <v>751</v>
      </c>
      <c r="C16" s="218">
        <v>4.32</v>
      </c>
      <c r="D16" s="218">
        <v>0.15</v>
      </c>
      <c r="E16" s="223"/>
      <c r="F16" s="224">
        <f t="shared" si="10"/>
        <v>4.4700000000000006</v>
      </c>
      <c r="G16" s="224">
        <f t="shared" si="4"/>
        <v>10459.800000000001</v>
      </c>
      <c r="H16" s="241">
        <v>198</v>
      </c>
      <c r="I16" s="224">
        <f t="shared" si="11"/>
        <v>104.94782608695652</v>
      </c>
      <c r="J16" s="224">
        <f t="shared" si="8"/>
        <v>31170</v>
      </c>
      <c r="K16" s="242"/>
    </row>
    <row r="17" spans="1:11">
      <c r="A17" s="13">
        <f t="shared" si="9"/>
        <v>6</v>
      </c>
      <c r="B17" s="14" t="s">
        <v>754</v>
      </c>
      <c r="C17" s="218">
        <v>4.6500000000000004</v>
      </c>
      <c r="D17" s="218"/>
      <c r="E17" s="223"/>
      <c r="F17" s="224">
        <f>C17+D17+E17</f>
        <v>4.6500000000000004</v>
      </c>
      <c r="G17" s="224">
        <f t="shared" si="4"/>
        <v>10881</v>
      </c>
      <c r="H17" s="241">
        <v>198</v>
      </c>
      <c r="I17" s="224">
        <f t="shared" si="7"/>
        <v>109.17391304347827</v>
      </c>
      <c r="J17" s="224">
        <f t="shared" si="8"/>
        <v>32425</v>
      </c>
      <c r="K17" s="242"/>
    </row>
    <row r="18" spans="1:11" s="55" customFormat="1">
      <c r="A18" s="57">
        <f>A10+1</f>
        <v>3</v>
      </c>
      <c r="B18" s="58" t="s">
        <v>174</v>
      </c>
      <c r="C18" s="225">
        <f t="shared" ref="C18:I18" si="13">SUM(C19:C22)</f>
        <v>17.87</v>
      </c>
      <c r="D18" s="225">
        <f t="shared" si="13"/>
        <v>0.2</v>
      </c>
      <c r="E18" s="225">
        <f t="shared" si="13"/>
        <v>0.29880000000000001</v>
      </c>
      <c r="F18" s="225">
        <f t="shared" si="13"/>
        <v>18.3688</v>
      </c>
      <c r="G18" s="224">
        <f t="shared" si="4"/>
        <v>42982.991999999998</v>
      </c>
      <c r="H18" s="338">
        <f t="shared" si="13"/>
        <v>305</v>
      </c>
      <c r="I18" s="225">
        <f t="shared" si="13"/>
        <v>431.26747826086955</v>
      </c>
      <c r="J18" s="225">
        <f>SUM(J19:J22)</f>
        <v>51057</v>
      </c>
      <c r="K18" s="58"/>
    </row>
    <row r="19" spans="1:11" s="67" customFormat="1">
      <c r="A19" s="21">
        <v>1</v>
      </c>
      <c r="B19" s="212" t="s">
        <v>765</v>
      </c>
      <c r="C19" s="218">
        <v>4.8899999999999997</v>
      </c>
      <c r="D19" s="218"/>
      <c r="E19" s="227"/>
      <c r="F19" s="228">
        <f>C19+D19+E19</f>
        <v>4.8899999999999997</v>
      </c>
      <c r="G19" s="224">
        <f t="shared" si="4"/>
        <v>11442.599999999999</v>
      </c>
      <c r="H19" s="268">
        <v>200</v>
      </c>
      <c r="I19" s="228">
        <f>(G19*12*35)/(35*23*52)</f>
        <v>114.8086956521739</v>
      </c>
      <c r="J19" s="228">
        <f t="shared" ref="J19:J22" si="14">ROUND(I19*H19*150%,0)</f>
        <v>34443</v>
      </c>
      <c r="K19" s="242"/>
    </row>
    <row r="20" spans="1:11" s="67" customFormat="1">
      <c r="A20" s="21">
        <f>A19+1</f>
        <v>2</v>
      </c>
      <c r="B20" s="212" t="s">
        <v>766</v>
      </c>
      <c r="C20" s="218">
        <v>4.9800000000000004</v>
      </c>
      <c r="D20" s="218"/>
      <c r="E20" s="229">
        <f>C20*6%</f>
        <v>0.29880000000000001</v>
      </c>
      <c r="F20" s="228">
        <f t="shared" ref="F20:F22" si="15">C20+D20+E20</f>
        <v>5.2788000000000004</v>
      </c>
      <c r="G20" s="224">
        <f t="shared" si="4"/>
        <v>12352.392000000002</v>
      </c>
      <c r="H20" s="268">
        <v>35</v>
      </c>
      <c r="I20" s="228">
        <f t="shared" ref="I20:I22" si="16">(G20*12*35)/(35*23*52)</f>
        <v>123.93704347826089</v>
      </c>
      <c r="J20" s="228">
        <f t="shared" si="14"/>
        <v>6507</v>
      </c>
      <c r="K20" s="36"/>
    </row>
    <row r="21" spans="1:11" s="67" customFormat="1">
      <c r="A21" s="21">
        <f t="shared" ref="A21:A22" si="17">A20+1</f>
        <v>3</v>
      </c>
      <c r="B21" s="212" t="s">
        <v>620</v>
      </c>
      <c r="C21" s="218">
        <v>4.34</v>
      </c>
      <c r="D21" s="218">
        <v>0.2</v>
      </c>
      <c r="E21" s="229"/>
      <c r="F21" s="228">
        <f t="shared" si="15"/>
        <v>4.54</v>
      </c>
      <c r="G21" s="224">
        <f t="shared" si="4"/>
        <v>10623.6</v>
      </c>
      <c r="H21" s="268">
        <v>35</v>
      </c>
      <c r="I21" s="228">
        <f t="shared" si="16"/>
        <v>106.59130434782608</v>
      </c>
      <c r="J21" s="228">
        <f t="shared" si="14"/>
        <v>5596</v>
      </c>
      <c r="K21" s="36"/>
    </row>
    <row r="22" spans="1:11" s="67" customFormat="1">
      <c r="A22" s="21">
        <f t="shared" si="17"/>
        <v>4</v>
      </c>
      <c r="B22" s="212" t="s">
        <v>619</v>
      </c>
      <c r="C22" s="218">
        <v>3.66</v>
      </c>
      <c r="D22" s="218"/>
      <c r="E22" s="227"/>
      <c r="F22" s="228">
        <f t="shared" si="15"/>
        <v>3.66</v>
      </c>
      <c r="G22" s="224">
        <f t="shared" si="4"/>
        <v>8564.4</v>
      </c>
      <c r="H22" s="268">
        <v>35</v>
      </c>
      <c r="I22" s="228">
        <f t="shared" si="16"/>
        <v>85.930434782608685</v>
      </c>
      <c r="J22" s="228">
        <f t="shared" si="14"/>
        <v>4511</v>
      </c>
      <c r="K22" s="23"/>
    </row>
    <row r="23" spans="1:11" s="55" customFormat="1">
      <c r="A23" s="57">
        <f>A18+1</f>
        <v>4</v>
      </c>
      <c r="B23" s="58" t="s">
        <v>548</v>
      </c>
      <c r="C23" s="225">
        <f t="shared" ref="C23:I23" si="18">SUM(C24:C25)</f>
        <v>10.379999999999999</v>
      </c>
      <c r="D23" s="225">
        <f t="shared" si="18"/>
        <v>0.25</v>
      </c>
      <c r="E23" s="225">
        <f t="shared" si="18"/>
        <v>0</v>
      </c>
      <c r="F23" s="225">
        <f t="shared" si="18"/>
        <v>10.629999999999999</v>
      </c>
      <c r="G23" s="224">
        <f t="shared" si="4"/>
        <v>24874.199999999997</v>
      </c>
      <c r="H23" s="338">
        <f t="shared" si="18"/>
        <v>400</v>
      </c>
      <c r="I23" s="225">
        <f t="shared" si="18"/>
        <v>249.57391304347826</v>
      </c>
      <c r="J23" s="225">
        <f>SUM(J24:J25)</f>
        <v>74872</v>
      </c>
      <c r="K23" s="58"/>
    </row>
    <row r="24" spans="1:11">
      <c r="A24" s="13">
        <v>1</v>
      </c>
      <c r="B24" s="137" t="s">
        <v>549</v>
      </c>
      <c r="C24" s="213">
        <v>5.0199999999999996</v>
      </c>
      <c r="D24" s="213">
        <v>0.25</v>
      </c>
      <c r="E24" s="223"/>
      <c r="F24" s="224">
        <f t="shared" ref="F24:F25" si="19">C24+D24+E24</f>
        <v>5.27</v>
      </c>
      <c r="G24" s="224">
        <f t="shared" si="4"/>
        <v>12331.8</v>
      </c>
      <c r="H24" s="226">
        <v>200</v>
      </c>
      <c r="I24" s="224">
        <f>(G24*12*35)/(35*23*52)</f>
        <v>123.73043478260867</v>
      </c>
      <c r="J24" s="224">
        <f t="shared" ref="J24:J25" si="20">ROUND(I24*H24*150%,0)</f>
        <v>37119</v>
      </c>
      <c r="K24" s="15"/>
    </row>
    <row r="25" spans="1:11">
      <c r="A25" s="13">
        <f>A24+1</f>
        <v>2</v>
      </c>
      <c r="B25" s="137" t="s">
        <v>767</v>
      </c>
      <c r="C25" s="213">
        <v>5.36</v>
      </c>
      <c r="D25" s="213"/>
      <c r="E25" s="223"/>
      <c r="F25" s="224">
        <f t="shared" si="19"/>
        <v>5.36</v>
      </c>
      <c r="G25" s="224">
        <f t="shared" si="4"/>
        <v>12542.400000000001</v>
      </c>
      <c r="H25" s="226">
        <v>200</v>
      </c>
      <c r="I25" s="224">
        <f t="shared" ref="I25" si="21">(G25*12*35)/(35*23*52)</f>
        <v>125.84347826086959</v>
      </c>
      <c r="J25" s="224">
        <f t="shared" si="20"/>
        <v>37753</v>
      </c>
      <c r="K25" s="15"/>
    </row>
    <row r="26" spans="1:11" s="55" customFormat="1">
      <c r="A26" s="57">
        <f>A23+1</f>
        <v>5</v>
      </c>
      <c r="B26" s="58" t="s">
        <v>398</v>
      </c>
      <c r="C26" s="225">
        <f t="shared" ref="C26:I26" si="22">SUM(C27:C29)</f>
        <v>14.149999999999999</v>
      </c>
      <c r="D26" s="225">
        <f t="shared" si="22"/>
        <v>0.35</v>
      </c>
      <c r="E26" s="225">
        <f t="shared" si="22"/>
        <v>0</v>
      </c>
      <c r="F26" s="225">
        <f t="shared" si="22"/>
        <v>14.5</v>
      </c>
      <c r="G26" s="224">
        <f t="shared" si="4"/>
        <v>33930</v>
      </c>
      <c r="H26" s="338">
        <f t="shared" si="22"/>
        <v>600</v>
      </c>
      <c r="I26" s="225">
        <f t="shared" si="22"/>
        <v>340.43478260869563</v>
      </c>
      <c r="J26" s="225">
        <f>SUM(J27:J29)</f>
        <v>102131</v>
      </c>
      <c r="K26" s="58"/>
    </row>
    <row r="27" spans="1:11">
      <c r="A27" s="13">
        <v>1</v>
      </c>
      <c r="B27" s="214" t="s">
        <v>768</v>
      </c>
      <c r="C27" s="218">
        <v>4.58</v>
      </c>
      <c r="D27" s="218">
        <v>0.15</v>
      </c>
      <c r="E27" s="223"/>
      <c r="F27" s="224">
        <f t="shared" ref="F27:F29" si="23">C27+D27+E27</f>
        <v>4.7300000000000004</v>
      </c>
      <c r="G27" s="224">
        <f t="shared" si="4"/>
        <v>11068.2</v>
      </c>
      <c r="H27" s="226">
        <v>200</v>
      </c>
      <c r="I27" s="224">
        <f>(G27*12*35)/(35*23*52)</f>
        <v>111.0521739130435</v>
      </c>
      <c r="J27" s="224">
        <f t="shared" ref="J27:J29" si="24">ROUND(I27*H27*150%,0)</f>
        <v>33316</v>
      </c>
      <c r="K27" s="15"/>
    </row>
    <row r="28" spans="1:11">
      <c r="A28" s="13">
        <f>A27+1</f>
        <v>2</v>
      </c>
      <c r="B28" s="214" t="s">
        <v>769</v>
      </c>
      <c r="C28" s="218">
        <v>4.68</v>
      </c>
      <c r="D28" s="218">
        <v>0.2</v>
      </c>
      <c r="E28" s="223"/>
      <c r="F28" s="224">
        <f t="shared" si="23"/>
        <v>4.88</v>
      </c>
      <c r="G28" s="224">
        <f t="shared" si="4"/>
        <v>11419.199999999999</v>
      </c>
      <c r="H28" s="226">
        <v>200</v>
      </c>
      <c r="I28" s="224">
        <f t="shared" ref="I28:I29" si="25">(G28*12*35)/(35*23*52)</f>
        <v>114.57391304347826</v>
      </c>
      <c r="J28" s="224">
        <f t="shared" si="24"/>
        <v>34372</v>
      </c>
      <c r="K28" s="15"/>
    </row>
    <row r="29" spans="1:11">
      <c r="A29" s="13">
        <f t="shared" ref="A29" si="26">A28+1</f>
        <v>3</v>
      </c>
      <c r="B29" s="214" t="s">
        <v>434</v>
      </c>
      <c r="C29" s="218">
        <v>4.8899999999999997</v>
      </c>
      <c r="D29" s="218"/>
      <c r="E29" s="223"/>
      <c r="F29" s="224">
        <f t="shared" si="23"/>
        <v>4.8899999999999997</v>
      </c>
      <c r="G29" s="224">
        <f t="shared" si="4"/>
        <v>11442.599999999999</v>
      </c>
      <c r="H29" s="226">
        <v>200</v>
      </c>
      <c r="I29" s="224">
        <f t="shared" si="25"/>
        <v>114.8086956521739</v>
      </c>
      <c r="J29" s="224">
        <f t="shared" si="24"/>
        <v>34443</v>
      </c>
      <c r="K29" s="15"/>
    </row>
    <row r="30" spans="1:11" s="55" customFormat="1">
      <c r="A30" s="57">
        <f>A26+1</f>
        <v>6</v>
      </c>
      <c r="B30" s="58" t="s">
        <v>149</v>
      </c>
      <c r="C30" s="225">
        <f t="shared" ref="C30:I30" si="27">SUM(C31:C38)</f>
        <v>35.389999999999993</v>
      </c>
      <c r="D30" s="225">
        <f t="shared" si="27"/>
        <v>0.7</v>
      </c>
      <c r="E30" s="225">
        <f t="shared" si="27"/>
        <v>0.85880000000000001</v>
      </c>
      <c r="F30" s="225">
        <f t="shared" si="27"/>
        <v>36.948799999999999</v>
      </c>
      <c r="G30" s="224">
        <f t="shared" si="4"/>
        <v>86460.191999999995</v>
      </c>
      <c r="H30" s="338">
        <f t="shared" si="27"/>
        <v>1440</v>
      </c>
      <c r="I30" s="225">
        <f t="shared" si="27"/>
        <v>867.49356521739116</v>
      </c>
      <c r="J30" s="225">
        <f>SUM(J31:J38)</f>
        <v>234278</v>
      </c>
      <c r="K30" s="58"/>
    </row>
    <row r="31" spans="1:11">
      <c r="A31" s="17">
        <v>1</v>
      </c>
      <c r="B31" s="215" t="s">
        <v>742</v>
      </c>
      <c r="C31" s="230">
        <v>4.58</v>
      </c>
      <c r="D31" s="230"/>
      <c r="E31" s="223">
        <f>C31*9%</f>
        <v>0.41220000000000001</v>
      </c>
      <c r="F31" s="224">
        <f t="shared" ref="F31:F38" si="28">C31+D31+E31</f>
        <v>4.9922000000000004</v>
      </c>
      <c r="G31" s="224">
        <f t="shared" si="4"/>
        <v>11681.748000000001</v>
      </c>
      <c r="H31" s="339">
        <v>200</v>
      </c>
      <c r="I31" s="224">
        <f>(G31*12)/(23*52)</f>
        <v>117.2081739130435</v>
      </c>
      <c r="J31" s="224">
        <f t="shared" ref="J31:J38" si="29">ROUND(I31*H31*150%,0)</f>
        <v>35162</v>
      </c>
      <c r="K31" s="13"/>
    </row>
    <row r="32" spans="1:11">
      <c r="A32" s="17">
        <v>2</v>
      </c>
      <c r="B32" s="215" t="s">
        <v>531</v>
      </c>
      <c r="C32" s="230">
        <v>4.68</v>
      </c>
      <c r="D32" s="230">
        <v>0.3</v>
      </c>
      <c r="E32" s="223">
        <v>0</v>
      </c>
      <c r="F32" s="224">
        <f t="shared" si="28"/>
        <v>4.9799999999999995</v>
      </c>
      <c r="G32" s="224">
        <f t="shared" si="4"/>
        <v>11653.199999999999</v>
      </c>
      <c r="H32" s="339">
        <v>200</v>
      </c>
      <c r="I32" s="224">
        <f t="shared" ref="I32:I38" si="30">(G32*12)/(23*52)</f>
        <v>116.92173913043477</v>
      </c>
      <c r="J32" s="224">
        <f t="shared" si="29"/>
        <v>35077</v>
      </c>
      <c r="K32" s="15"/>
    </row>
    <row r="33" spans="1:11">
      <c r="A33" s="17">
        <v>3</v>
      </c>
      <c r="B33" s="215" t="s">
        <v>118</v>
      </c>
      <c r="C33" s="230">
        <v>4.2699999999999996</v>
      </c>
      <c r="D33" s="230"/>
      <c r="E33" s="224">
        <v>0</v>
      </c>
      <c r="F33" s="224">
        <f t="shared" si="28"/>
        <v>4.2699999999999996</v>
      </c>
      <c r="G33" s="224">
        <f t="shared" si="4"/>
        <v>9991.7999999999993</v>
      </c>
      <c r="H33" s="340">
        <v>200</v>
      </c>
      <c r="I33" s="224">
        <f t="shared" si="30"/>
        <v>100.25217391304346</v>
      </c>
      <c r="J33" s="224">
        <f t="shared" si="29"/>
        <v>30076</v>
      </c>
      <c r="K33" s="13"/>
    </row>
    <row r="34" spans="1:11">
      <c r="A34" s="17">
        <v>4</v>
      </c>
      <c r="B34" s="215" t="s">
        <v>744</v>
      </c>
      <c r="C34" s="230">
        <v>4.2699999999999996</v>
      </c>
      <c r="D34" s="230"/>
      <c r="E34" s="224"/>
      <c r="F34" s="224">
        <f t="shared" si="28"/>
        <v>4.2699999999999996</v>
      </c>
      <c r="G34" s="224">
        <f t="shared" si="4"/>
        <v>9991.7999999999993</v>
      </c>
      <c r="H34" s="340">
        <v>200</v>
      </c>
      <c r="I34" s="224">
        <f t="shared" si="30"/>
        <v>100.25217391304346</v>
      </c>
      <c r="J34" s="224">
        <f t="shared" si="29"/>
        <v>30076</v>
      </c>
      <c r="K34" s="15"/>
    </row>
    <row r="35" spans="1:11">
      <c r="A35" s="17">
        <v>5</v>
      </c>
      <c r="B35" s="215" t="s">
        <v>743</v>
      </c>
      <c r="C35" s="230">
        <v>4.58</v>
      </c>
      <c r="D35" s="230">
        <v>0.2</v>
      </c>
      <c r="E35" s="224"/>
      <c r="F35" s="224">
        <f t="shared" si="28"/>
        <v>4.78</v>
      </c>
      <c r="G35" s="224">
        <f t="shared" si="4"/>
        <v>11185.2</v>
      </c>
      <c r="H35" s="340">
        <v>160</v>
      </c>
      <c r="I35" s="224">
        <f t="shared" si="30"/>
        <v>112.22608695652175</v>
      </c>
      <c r="J35" s="224">
        <f t="shared" si="29"/>
        <v>26934</v>
      </c>
      <c r="K35" s="13"/>
    </row>
    <row r="36" spans="1:11">
      <c r="A36" s="17">
        <v>6</v>
      </c>
      <c r="B36" s="215" t="s">
        <v>528</v>
      </c>
      <c r="C36" s="230">
        <v>4.0599999999999996</v>
      </c>
      <c r="D36" s="230"/>
      <c r="E36" s="223">
        <f>C36*11%</f>
        <v>0.44659999999999994</v>
      </c>
      <c r="F36" s="224">
        <f t="shared" si="28"/>
        <v>4.5065999999999997</v>
      </c>
      <c r="G36" s="224">
        <f t="shared" si="4"/>
        <v>10545.444</v>
      </c>
      <c r="H36" s="340">
        <v>160</v>
      </c>
      <c r="I36" s="224">
        <f t="shared" si="30"/>
        <v>105.80713043478261</v>
      </c>
      <c r="J36" s="224">
        <f t="shared" si="29"/>
        <v>25394</v>
      </c>
      <c r="K36" s="13"/>
    </row>
    <row r="37" spans="1:11">
      <c r="A37" s="17">
        <v>7</v>
      </c>
      <c r="B37" s="45" t="s">
        <v>529</v>
      </c>
      <c r="C37" s="230">
        <v>4.2699999999999996</v>
      </c>
      <c r="D37" s="230"/>
      <c r="E37" s="224"/>
      <c r="F37" s="224">
        <f t="shared" si="28"/>
        <v>4.2699999999999996</v>
      </c>
      <c r="G37" s="224">
        <f t="shared" si="4"/>
        <v>9991.7999999999993</v>
      </c>
      <c r="H37" s="340">
        <v>160</v>
      </c>
      <c r="I37" s="224">
        <f t="shared" si="30"/>
        <v>100.25217391304346</v>
      </c>
      <c r="J37" s="224">
        <f t="shared" si="29"/>
        <v>24061</v>
      </c>
      <c r="K37" s="13"/>
    </row>
    <row r="38" spans="1:11">
      <c r="A38" s="46">
        <v>8</v>
      </c>
      <c r="B38" s="45" t="s">
        <v>770</v>
      </c>
      <c r="C38" s="231">
        <v>4.68</v>
      </c>
      <c r="D38" s="231">
        <v>0.2</v>
      </c>
      <c r="E38" s="232"/>
      <c r="F38" s="224">
        <f t="shared" si="28"/>
        <v>4.88</v>
      </c>
      <c r="G38" s="224">
        <f t="shared" si="4"/>
        <v>11419.199999999999</v>
      </c>
      <c r="H38" s="340">
        <v>160</v>
      </c>
      <c r="I38" s="224">
        <f t="shared" si="30"/>
        <v>114.57391304347826</v>
      </c>
      <c r="J38" s="224">
        <f t="shared" si="29"/>
        <v>27498</v>
      </c>
      <c r="K38" s="44"/>
    </row>
    <row r="39" spans="1:11" s="55" customFormat="1">
      <c r="A39" s="57">
        <f>A30+1</f>
        <v>7</v>
      </c>
      <c r="B39" s="58" t="s">
        <v>150</v>
      </c>
      <c r="C39" s="225">
        <f t="shared" ref="C39:I39" si="31">SUM(C40:C45)</f>
        <v>27.28</v>
      </c>
      <c r="D39" s="225">
        <f t="shared" si="31"/>
        <v>0.60000000000000009</v>
      </c>
      <c r="E39" s="225">
        <f t="shared" si="31"/>
        <v>0</v>
      </c>
      <c r="F39" s="225">
        <f t="shared" si="31"/>
        <v>27.880000000000003</v>
      </c>
      <c r="G39" s="224">
        <f t="shared" si="4"/>
        <v>65239.200000000004</v>
      </c>
      <c r="H39" s="338">
        <f t="shared" si="31"/>
        <v>1080</v>
      </c>
      <c r="I39" s="225">
        <f t="shared" si="31"/>
        <v>654.57391304347834</v>
      </c>
      <c r="J39" s="225">
        <f>SUM(J40:J45)</f>
        <v>176440</v>
      </c>
      <c r="K39" s="58"/>
    </row>
    <row r="40" spans="1:11">
      <c r="A40" s="17">
        <v>1</v>
      </c>
      <c r="B40" s="47" t="str">
        <f>'[5]II.2021-2022'!$B$133</f>
        <v>Lê Thị Khương</v>
      </c>
      <c r="C40" s="218">
        <v>4.6500000000000004</v>
      </c>
      <c r="D40" s="218">
        <v>0.2</v>
      </c>
      <c r="E40" s="223"/>
      <c r="F40" s="224">
        <f t="shared" ref="F40:F45" si="32">C40+D40+E40</f>
        <v>4.8500000000000005</v>
      </c>
      <c r="G40" s="224">
        <f t="shared" si="4"/>
        <v>11349.000000000002</v>
      </c>
      <c r="H40" s="339">
        <v>200</v>
      </c>
      <c r="I40" s="224">
        <f>(G40*12*35)/(35*23*52)</f>
        <v>113.86956521739133</v>
      </c>
      <c r="J40" s="224">
        <f t="shared" ref="J40:J45" si="33">ROUND(I40*H40*150%,0)</f>
        <v>34161</v>
      </c>
      <c r="K40" s="13"/>
    </row>
    <row r="41" spans="1:11">
      <c r="A41" s="17">
        <f>A40+1</f>
        <v>2</v>
      </c>
      <c r="B41" s="47" t="str">
        <f>'[5]II.2021-2022'!$B$134</f>
        <v>Nguyễn Thị Trí</v>
      </c>
      <c r="C41" s="218">
        <v>4.68</v>
      </c>
      <c r="D41" s="218">
        <v>0.2</v>
      </c>
      <c r="E41" s="223"/>
      <c r="F41" s="224">
        <f t="shared" si="32"/>
        <v>4.88</v>
      </c>
      <c r="G41" s="224">
        <f t="shared" si="4"/>
        <v>11419.199999999999</v>
      </c>
      <c r="H41" s="339">
        <v>200</v>
      </c>
      <c r="I41" s="224">
        <f t="shared" ref="I41:I45" si="34">(G41*12*35)/(35*23*52)</f>
        <v>114.57391304347826</v>
      </c>
      <c r="J41" s="224">
        <f t="shared" si="33"/>
        <v>34372</v>
      </c>
      <c r="K41" s="13"/>
    </row>
    <row r="42" spans="1:11">
      <c r="A42" s="17">
        <f t="shared" ref="A42:A45" si="35">A41+1</f>
        <v>3</v>
      </c>
      <c r="B42" s="14" t="str">
        <f>'[5]II.2021-2022'!$B$135</f>
        <v>Trần Hồng Loan</v>
      </c>
      <c r="C42" s="218">
        <v>4</v>
      </c>
      <c r="D42" s="218"/>
      <c r="E42" s="223"/>
      <c r="F42" s="224">
        <f t="shared" si="32"/>
        <v>4</v>
      </c>
      <c r="G42" s="224">
        <f t="shared" si="4"/>
        <v>9360</v>
      </c>
      <c r="H42" s="339">
        <v>200</v>
      </c>
      <c r="I42" s="224">
        <f t="shared" si="34"/>
        <v>93.913043478260875</v>
      </c>
      <c r="J42" s="224">
        <f t="shared" si="33"/>
        <v>28174</v>
      </c>
      <c r="K42" s="13"/>
    </row>
    <row r="43" spans="1:11">
      <c r="A43" s="17">
        <f t="shared" si="35"/>
        <v>4</v>
      </c>
      <c r="B43" s="14" t="str">
        <f>'[5]II.2021-2022'!$B$136</f>
        <v>Trần Thị Thùy Trang</v>
      </c>
      <c r="C43" s="218">
        <v>4.6500000000000004</v>
      </c>
      <c r="D43" s="218"/>
      <c r="E43" s="223"/>
      <c r="F43" s="224">
        <f t="shared" si="32"/>
        <v>4.6500000000000004</v>
      </c>
      <c r="G43" s="224">
        <f t="shared" si="4"/>
        <v>10881</v>
      </c>
      <c r="H43" s="339">
        <v>160</v>
      </c>
      <c r="I43" s="224">
        <f t="shared" si="34"/>
        <v>109.17391304347827</v>
      </c>
      <c r="J43" s="224">
        <f t="shared" si="33"/>
        <v>26202</v>
      </c>
      <c r="K43" s="13"/>
    </row>
    <row r="44" spans="1:11">
      <c r="A44" s="17">
        <f t="shared" si="35"/>
        <v>5</v>
      </c>
      <c r="B44" s="16" t="str">
        <f>'[5]II.2021-2022'!$B$303</f>
        <v>Nguyễn Thị Màu</v>
      </c>
      <c r="C44" s="218">
        <v>4.6500000000000004</v>
      </c>
      <c r="D44" s="218">
        <v>0.2</v>
      </c>
      <c r="E44" s="223"/>
      <c r="F44" s="224">
        <f t="shared" si="32"/>
        <v>4.8500000000000005</v>
      </c>
      <c r="G44" s="224">
        <f t="shared" si="4"/>
        <v>11349.000000000002</v>
      </c>
      <c r="H44" s="339">
        <v>160</v>
      </c>
      <c r="I44" s="224">
        <f t="shared" si="34"/>
        <v>113.86956521739133</v>
      </c>
      <c r="J44" s="224">
        <f t="shared" si="33"/>
        <v>27329</v>
      </c>
      <c r="K44" s="13"/>
    </row>
    <row r="45" spans="1:11">
      <c r="A45" s="17">
        <f t="shared" si="35"/>
        <v>6</v>
      </c>
      <c r="B45" s="15" t="str">
        <f>'[5]II.2021-2022'!$B$304</f>
        <v>Đặng Công Nông</v>
      </c>
      <c r="C45" s="218">
        <v>4.6500000000000004</v>
      </c>
      <c r="D45" s="218"/>
      <c r="E45" s="223"/>
      <c r="F45" s="224">
        <f t="shared" si="32"/>
        <v>4.6500000000000004</v>
      </c>
      <c r="G45" s="224">
        <f t="shared" si="4"/>
        <v>10881</v>
      </c>
      <c r="H45" s="339">
        <v>160</v>
      </c>
      <c r="I45" s="224">
        <f t="shared" si="34"/>
        <v>109.17391304347827</v>
      </c>
      <c r="J45" s="224">
        <f t="shared" si="33"/>
        <v>26202</v>
      </c>
      <c r="K45" s="13"/>
    </row>
    <row r="46" spans="1:11" s="55" customFormat="1">
      <c r="A46" s="57">
        <f>A39+1</f>
        <v>8</v>
      </c>
      <c r="B46" s="58" t="s">
        <v>806</v>
      </c>
      <c r="C46" s="225">
        <f t="shared" ref="C46:J46" si="36">SUM(C47:C52)</f>
        <v>27.15</v>
      </c>
      <c r="D46" s="225">
        <f t="shared" si="36"/>
        <v>0.5</v>
      </c>
      <c r="E46" s="225">
        <f t="shared" si="36"/>
        <v>0</v>
      </c>
      <c r="F46" s="225">
        <f t="shared" si="36"/>
        <v>27.650000000000002</v>
      </c>
      <c r="G46" s="224">
        <f t="shared" si="4"/>
        <v>64701.000000000007</v>
      </c>
      <c r="H46" s="338">
        <f t="shared" si="36"/>
        <v>1200</v>
      </c>
      <c r="I46" s="225">
        <f t="shared" si="36"/>
        <v>649.17391304347836</v>
      </c>
      <c r="J46" s="225">
        <f t="shared" si="36"/>
        <v>194751</v>
      </c>
      <c r="K46" s="58"/>
    </row>
    <row r="47" spans="1:11">
      <c r="A47" s="17">
        <v>1</v>
      </c>
      <c r="B47" s="47" t="s">
        <v>807</v>
      </c>
      <c r="C47" s="218">
        <v>4.68</v>
      </c>
      <c r="D47" s="218">
        <v>0</v>
      </c>
      <c r="E47" s="223"/>
      <c r="F47" s="224">
        <f t="shared" ref="F47:F52" si="37">C47+D47+E47</f>
        <v>4.68</v>
      </c>
      <c r="G47" s="224">
        <f t="shared" si="4"/>
        <v>10951.199999999999</v>
      </c>
      <c r="H47" s="339">
        <v>200</v>
      </c>
      <c r="I47" s="224">
        <f>(G47*12)/(23*52)</f>
        <v>109.87826086956521</v>
      </c>
      <c r="J47" s="224">
        <f t="shared" ref="J47:J52" si="38">ROUND(I47*H47*150%,0)</f>
        <v>32963</v>
      </c>
      <c r="K47" s="13"/>
    </row>
    <row r="48" spans="1:11">
      <c r="A48" s="17">
        <v>2</v>
      </c>
      <c r="B48" s="47" t="s">
        <v>634</v>
      </c>
      <c r="C48" s="218">
        <v>4.6500000000000004</v>
      </c>
      <c r="D48" s="218">
        <v>0</v>
      </c>
      <c r="E48" s="223"/>
      <c r="F48" s="224">
        <f t="shared" si="37"/>
        <v>4.6500000000000004</v>
      </c>
      <c r="G48" s="224">
        <f t="shared" si="4"/>
        <v>10881</v>
      </c>
      <c r="H48" s="339">
        <v>200</v>
      </c>
      <c r="I48" s="224">
        <f t="shared" ref="I48:I52" si="39">(G48*12)/(23*52)</f>
        <v>109.17391304347827</v>
      </c>
      <c r="J48" s="224">
        <f t="shared" si="38"/>
        <v>32752</v>
      </c>
      <c r="K48" s="13"/>
    </row>
    <row r="49" spans="1:15">
      <c r="A49" s="17">
        <v>3</v>
      </c>
      <c r="B49" s="47" t="s">
        <v>153</v>
      </c>
      <c r="C49" s="218">
        <v>4.5799999999999992</v>
      </c>
      <c r="D49" s="218">
        <v>0</v>
      </c>
      <c r="E49" s="223"/>
      <c r="F49" s="224">
        <f t="shared" si="37"/>
        <v>4.5799999999999992</v>
      </c>
      <c r="G49" s="224">
        <f t="shared" si="4"/>
        <v>10717.199999999999</v>
      </c>
      <c r="H49" s="339">
        <v>200</v>
      </c>
      <c r="I49" s="224">
        <f t="shared" si="39"/>
        <v>107.53043478260869</v>
      </c>
      <c r="J49" s="224">
        <f t="shared" si="38"/>
        <v>32259</v>
      </c>
      <c r="K49" s="13"/>
    </row>
    <row r="50" spans="1:15">
      <c r="A50" s="17">
        <v>4</v>
      </c>
      <c r="B50" s="47" t="s">
        <v>428</v>
      </c>
      <c r="C50" s="218">
        <v>4.34</v>
      </c>
      <c r="D50" s="218">
        <v>0.2</v>
      </c>
      <c r="E50" s="223"/>
      <c r="F50" s="224">
        <f t="shared" si="37"/>
        <v>4.54</v>
      </c>
      <c r="G50" s="224">
        <f t="shared" si="4"/>
        <v>10623.6</v>
      </c>
      <c r="H50" s="339">
        <v>200</v>
      </c>
      <c r="I50" s="224">
        <f t="shared" si="39"/>
        <v>106.5913043478261</v>
      </c>
      <c r="J50" s="224">
        <f t="shared" si="38"/>
        <v>31977</v>
      </c>
      <c r="K50" s="13"/>
    </row>
    <row r="51" spans="1:15">
      <c r="A51" s="17">
        <v>5</v>
      </c>
      <c r="B51" s="47" t="s">
        <v>575</v>
      </c>
      <c r="C51" s="218">
        <v>4.32</v>
      </c>
      <c r="D51" s="218">
        <v>0.15</v>
      </c>
      <c r="E51" s="223"/>
      <c r="F51" s="224">
        <f t="shared" si="37"/>
        <v>4.4700000000000006</v>
      </c>
      <c r="G51" s="224">
        <f t="shared" si="4"/>
        <v>10459.800000000001</v>
      </c>
      <c r="H51" s="339">
        <v>200</v>
      </c>
      <c r="I51" s="224">
        <f t="shared" si="39"/>
        <v>104.94782608695652</v>
      </c>
      <c r="J51" s="224">
        <f t="shared" si="38"/>
        <v>31484</v>
      </c>
      <c r="K51" s="13"/>
    </row>
    <row r="52" spans="1:15">
      <c r="A52" s="17">
        <v>6</v>
      </c>
      <c r="B52" s="47" t="s">
        <v>435</v>
      </c>
      <c r="C52" s="218">
        <v>4.5799999999999992</v>
      </c>
      <c r="D52" s="218">
        <v>0.15</v>
      </c>
      <c r="E52" s="223"/>
      <c r="F52" s="224">
        <f t="shared" si="37"/>
        <v>4.7299999999999995</v>
      </c>
      <c r="G52" s="224">
        <f t="shared" si="4"/>
        <v>11068.199999999999</v>
      </c>
      <c r="H52" s="339">
        <v>200</v>
      </c>
      <c r="I52" s="224">
        <f t="shared" si="39"/>
        <v>111.05217391304348</v>
      </c>
      <c r="J52" s="224">
        <f t="shared" si="38"/>
        <v>33316</v>
      </c>
      <c r="K52" s="13"/>
    </row>
    <row r="53" spans="1:15" s="55" customFormat="1">
      <c r="A53" s="57">
        <f>A46+1</f>
        <v>9</v>
      </c>
      <c r="B53" s="58" t="s">
        <v>124</v>
      </c>
      <c r="C53" s="225">
        <f t="shared" ref="C53:I53" si="40">SUM(C54:C62)</f>
        <v>31.729999999999997</v>
      </c>
      <c r="D53" s="225">
        <f t="shared" si="40"/>
        <v>0.8</v>
      </c>
      <c r="E53" s="225">
        <f t="shared" si="40"/>
        <v>0</v>
      </c>
      <c r="F53" s="225">
        <f t="shared" si="40"/>
        <v>32.53</v>
      </c>
      <c r="G53" s="224">
        <f t="shared" si="4"/>
        <v>76120.2</v>
      </c>
      <c r="H53" s="338">
        <f t="shared" si="40"/>
        <v>1590</v>
      </c>
      <c r="I53" s="225">
        <f t="shared" si="40"/>
        <v>763.74782608695648</v>
      </c>
      <c r="J53" s="225">
        <f>SUM(J54:J62)</f>
        <v>205064</v>
      </c>
      <c r="K53" s="58"/>
      <c r="N53" s="56"/>
      <c r="O53" s="56"/>
    </row>
    <row r="54" spans="1:15">
      <c r="A54" s="13">
        <v>1</v>
      </c>
      <c r="B54" s="2" t="s">
        <v>771</v>
      </c>
      <c r="C54" s="218">
        <v>4</v>
      </c>
      <c r="D54" s="218">
        <v>0.2</v>
      </c>
      <c r="E54" s="233"/>
      <c r="F54" s="224">
        <f t="shared" ref="F54:F62" si="41">C54+D54+E54</f>
        <v>4.2</v>
      </c>
      <c r="G54" s="224">
        <f t="shared" si="4"/>
        <v>9828</v>
      </c>
      <c r="H54" s="341">
        <v>190</v>
      </c>
      <c r="I54" s="224">
        <f t="shared" ref="I54:I62" si="42">(G54*12*35)/(35*23*52)</f>
        <v>98.608695652173907</v>
      </c>
      <c r="J54" s="224">
        <f t="shared" ref="J54:J62" si="43">ROUND(I54*H54*150%,0)</f>
        <v>28103</v>
      </c>
      <c r="K54" s="15"/>
      <c r="L54" s="18"/>
      <c r="M54" s="19"/>
      <c r="N54" s="20"/>
      <c r="O54" s="20"/>
    </row>
    <row r="55" spans="1:15">
      <c r="A55" s="13">
        <v>2</v>
      </c>
      <c r="B55" s="48" t="s">
        <v>644</v>
      </c>
      <c r="C55" s="218">
        <v>5.0199999999999996</v>
      </c>
      <c r="D55" s="218">
        <v>0.2</v>
      </c>
      <c r="E55" s="233"/>
      <c r="F55" s="224">
        <f t="shared" si="41"/>
        <v>5.22</v>
      </c>
      <c r="G55" s="224">
        <f t="shared" si="4"/>
        <v>12214.8</v>
      </c>
      <c r="H55" s="341">
        <v>190</v>
      </c>
      <c r="I55" s="224">
        <f t="shared" si="42"/>
        <v>122.55652173913042</v>
      </c>
      <c r="J55" s="224">
        <f t="shared" si="43"/>
        <v>34929</v>
      </c>
      <c r="K55" s="15"/>
      <c r="L55" s="18"/>
      <c r="M55" s="19"/>
      <c r="N55" s="20"/>
      <c r="O55" s="20"/>
    </row>
    <row r="56" spans="1:15">
      <c r="A56" s="13">
        <v>3</v>
      </c>
      <c r="B56" s="48" t="s">
        <v>643</v>
      </c>
      <c r="C56" s="218">
        <v>4.6500000000000004</v>
      </c>
      <c r="D56" s="218"/>
      <c r="E56" s="233"/>
      <c r="F56" s="224">
        <f t="shared" si="41"/>
        <v>4.6500000000000004</v>
      </c>
      <c r="G56" s="224">
        <f t="shared" si="4"/>
        <v>10881</v>
      </c>
      <c r="H56" s="341">
        <v>190</v>
      </c>
      <c r="I56" s="224">
        <f t="shared" si="42"/>
        <v>109.17391304347827</v>
      </c>
      <c r="J56" s="224">
        <f t="shared" si="43"/>
        <v>31115</v>
      </c>
      <c r="K56" s="15"/>
      <c r="L56" s="18"/>
      <c r="M56" s="19"/>
      <c r="N56" s="20"/>
      <c r="O56" s="20"/>
    </row>
    <row r="57" spans="1:15">
      <c r="A57" s="13">
        <v>4</v>
      </c>
      <c r="B57" s="48" t="s">
        <v>645</v>
      </c>
      <c r="C57" s="218">
        <v>3.33</v>
      </c>
      <c r="D57" s="218"/>
      <c r="E57" s="233"/>
      <c r="F57" s="224">
        <f t="shared" si="41"/>
        <v>3.33</v>
      </c>
      <c r="G57" s="224">
        <f t="shared" si="4"/>
        <v>7792.2</v>
      </c>
      <c r="H57" s="342">
        <v>190</v>
      </c>
      <c r="I57" s="224">
        <f t="shared" si="42"/>
        <v>78.182608695652178</v>
      </c>
      <c r="J57" s="224">
        <f t="shared" si="43"/>
        <v>22282</v>
      </c>
      <c r="K57" s="45"/>
      <c r="L57" s="18"/>
      <c r="M57" s="19"/>
      <c r="N57" s="20"/>
      <c r="O57" s="20"/>
    </row>
    <row r="58" spans="1:15">
      <c r="A58" s="13">
        <v>5</v>
      </c>
      <c r="B58" s="48" t="s">
        <v>488</v>
      </c>
      <c r="C58" s="218">
        <v>3</v>
      </c>
      <c r="D58" s="218">
        <v>0.2</v>
      </c>
      <c r="E58" s="233"/>
      <c r="F58" s="224">
        <f t="shared" si="41"/>
        <v>3.2</v>
      </c>
      <c r="G58" s="224">
        <f t="shared" si="4"/>
        <v>7488</v>
      </c>
      <c r="H58" s="342">
        <v>190</v>
      </c>
      <c r="I58" s="224">
        <f t="shared" si="42"/>
        <v>75.130434782608702</v>
      </c>
      <c r="J58" s="224">
        <f t="shared" si="43"/>
        <v>21412</v>
      </c>
      <c r="K58" s="45"/>
      <c r="L58" s="18"/>
      <c r="M58" s="19"/>
      <c r="N58" s="20"/>
      <c r="O58" s="20"/>
    </row>
    <row r="59" spans="1:15">
      <c r="A59" s="13">
        <v>6</v>
      </c>
      <c r="B59" s="45" t="s">
        <v>389</v>
      </c>
      <c r="C59" s="218">
        <v>4</v>
      </c>
      <c r="D59" s="218"/>
      <c r="E59" s="233"/>
      <c r="F59" s="224">
        <f t="shared" si="41"/>
        <v>4</v>
      </c>
      <c r="G59" s="224">
        <f t="shared" si="4"/>
        <v>9360</v>
      </c>
      <c r="H59" s="342">
        <v>160</v>
      </c>
      <c r="I59" s="224">
        <f t="shared" si="42"/>
        <v>93.913043478260875</v>
      </c>
      <c r="J59" s="224">
        <f t="shared" si="43"/>
        <v>22539</v>
      </c>
      <c r="K59" s="45"/>
      <c r="L59" s="18"/>
      <c r="M59" s="19"/>
      <c r="N59" s="20"/>
      <c r="O59" s="20"/>
    </row>
    <row r="60" spans="1:15">
      <c r="A60" s="13">
        <v>7</v>
      </c>
      <c r="B60" s="45" t="s">
        <v>772</v>
      </c>
      <c r="C60" s="218">
        <v>3.33</v>
      </c>
      <c r="D60" s="218"/>
      <c r="E60" s="233"/>
      <c r="F60" s="224">
        <f t="shared" si="41"/>
        <v>3.33</v>
      </c>
      <c r="G60" s="224">
        <f t="shared" si="4"/>
        <v>7792.2</v>
      </c>
      <c r="H60" s="342">
        <v>160</v>
      </c>
      <c r="I60" s="224">
        <f t="shared" si="42"/>
        <v>78.182608695652178</v>
      </c>
      <c r="J60" s="224">
        <f t="shared" si="43"/>
        <v>18764</v>
      </c>
      <c r="K60" s="45"/>
      <c r="L60" s="18"/>
      <c r="M60" s="19"/>
      <c r="N60" s="20"/>
      <c r="O60" s="20"/>
    </row>
    <row r="61" spans="1:15">
      <c r="A61" s="13">
        <v>8</v>
      </c>
      <c r="B61" s="45" t="s">
        <v>188</v>
      </c>
      <c r="C61" s="218">
        <v>2.06</v>
      </c>
      <c r="D61" s="218"/>
      <c r="E61" s="233"/>
      <c r="F61" s="224">
        <f t="shared" si="41"/>
        <v>2.06</v>
      </c>
      <c r="G61" s="224">
        <f t="shared" si="4"/>
        <v>4820.4000000000005</v>
      </c>
      <c r="H61" s="342">
        <v>160</v>
      </c>
      <c r="I61" s="224">
        <f t="shared" si="42"/>
        <v>48.365217391304348</v>
      </c>
      <c r="J61" s="224">
        <f t="shared" si="43"/>
        <v>11608</v>
      </c>
      <c r="K61" s="45"/>
      <c r="L61" s="18"/>
      <c r="M61" s="19"/>
      <c r="N61" s="20"/>
      <c r="O61" s="20"/>
    </row>
    <row r="62" spans="1:15">
      <c r="A62" s="13">
        <v>9</v>
      </c>
      <c r="B62" s="45" t="s">
        <v>773</v>
      </c>
      <c r="C62" s="218">
        <v>2.34</v>
      </c>
      <c r="D62" s="218">
        <v>0.2</v>
      </c>
      <c r="E62" s="233"/>
      <c r="F62" s="224">
        <f t="shared" si="41"/>
        <v>2.54</v>
      </c>
      <c r="G62" s="224">
        <f t="shared" si="4"/>
        <v>5943.6</v>
      </c>
      <c r="H62" s="342">
        <v>160</v>
      </c>
      <c r="I62" s="224">
        <f t="shared" si="42"/>
        <v>59.634782608695666</v>
      </c>
      <c r="J62" s="224">
        <f t="shared" si="43"/>
        <v>14312</v>
      </c>
      <c r="K62" s="45"/>
      <c r="L62" s="18"/>
      <c r="M62" s="19"/>
      <c r="N62" s="20"/>
      <c r="O62" s="20"/>
    </row>
    <row r="63" spans="1:15" s="55" customFormat="1">
      <c r="A63" s="57">
        <f>A53+1</f>
        <v>10</v>
      </c>
      <c r="B63" s="58" t="s">
        <v>125</v>
      </c>
      <c r="C63" s="225">
        <f t="shared" ref="C63:I63" si="44">SUM(C64:C69)</f>
        <v>25.889999999999997</v>
      </c>
      <c r="D63" s="225">
        <f t="shared" si="44"/>
        <v>0.60000000000000009</v>
      </c>
      <c r="E63" s="225">
        <f t="shared" si="44"/>
        <v>0</v>
      </c>
      <c r="F63" s="225">
        <f t="shared" si="44"/>
        <v>26.490000000000002</v>
      </c>
      <c r="G63" s="224">
        <f t="shared" si="4"/>
        <v>61986.600000000006</v>
      </c>
      <c r="H63" s="338">
        <f t="shared" si="44"/>
        <v>1200</v>
      </c>
      <c r="I63" s="225">
        <f t="shared" si="44"/>
        <v>621.93913043478278</v>
      </c>
      <c r="J63" s="225">
        <f>SUM(J64:J69)</f>
        <v>186581</v>
      </c>
      <c r="K63" s="58"/>
      <c r="N63" s="56"/>
      <c r="O63" s="56"/>
    </row>
    <row r="64" spans="1:15">
      <c r="A64" s="13">
        <v>1</v>
      </c>
      <c r="B64" s="45" t="s">
        <v>338</v>
      </c>
      <c r="C64" s="218">
        <v>4.68</v>
      </c>
      <c r="D64" s="346"/>
      <c r="E64" s="233"/>
      <c r="F64" s="224">
        <f t="shared" ref="F64:F69" si="45">C64+D64+E64</f>
        <v>4.68</v>
      </c>
      <c r="G64" s="224">
        <f t="shared" si="4"/>
        <v>10951.199999999999</v>
      </c>
      <c r="H64" s="341">
        <v>200</v>
      </c>
      <c r="I64" s="224">
        <f t="shared" ref="I64" si="46">(G64*12*35)/(35*23*52)</f>
        <v>109.87826086956522</v>
      </c>
      <c r="J64" s="224">
        <f t="shared" ref="J64:J69" si="47">ROUND(I64*H64*150%,0)</f>
        <v>32963</v>
      </c>
      <c r="K64" s="242"/>
      <c r="L64" s="18"/>
      <c r="M64" s="19"/>
      <c r="N64" s="20"/>
      <c r="O64" s="20"/>
    </row>
    <row r="65" spans="1:15">
      <c r="A65" s="13">
        <v>2</v>
      </c>
      <c r="B65" s="48" t="s">
        <v>422</v>
      </c>
      <c r="C65" s="218">
        <v>4.8899999999999997</v>
      </c>
      <c r="D65" s="347">
        <v>0.2</v>
      </c>
      <c r="E65" s="233"/>
      <c r="F65" s="224">
        <f t="shared" si="45"/>
        <v>5.09</v>
      </c>
      <c r="G65" s="224">
        <f t="shared" si="4"/>
        <v>11910.6</v>
      </c>
      <c r="H65" s="341">
        <v>200</v>
      </c>
      <c r="I65" s="224">
        <f t="shared" ref="I65:I69" si="48">(G65*12*35)/(35*23*52)</f>
        <v>119.50434782608696</v>
      </c>
      <c r="J65" s="224">
        <f t="shared" si="47"/>
        <v>35851</v>
      </c>
      <c r="K65" s="242"/>
      <c r="L65" s="18"/>
      <c r="M65" s="19"/>
      <c r="N65" s="20"/>
      <c r="O65" s="20"/>
    </row>
    <row r="66" spans="1:15">
      <c r="A66" s="13">
        <v>3</v>
      </c>
      <c r="B66" s="48" t="s">
        <v>14</v>
      </c>
      <c r="C66" s="218">
        <v>4.6500000000000004</v>
      </c>
      <c r="D66" s="348"/>
      <c r="E66" s="233"/>
      <c r="F66" s="224">
        <f t="shared" si="45"/>
        <v>4.6500000000000004</v>
      </c>
      <c r="G66" s="224">
        <f t="shared" si="4"/>
        <v>10881</v>
      </c>
      <c r="H66" s="341">
        <v>200</v>
      </c>
      <c r="I66" s="224">
        <f t="shared" si="48"/>
        <v>109.17391304347827</v>
      </c>
      <c r="J66" s="224">
        <f t="shared" si="47"/>
        <v>32752</v>
      </c>
      <c r="K66" s="242"/>
      <c r="L66" s="18"/>
      <c r="M66" s="19"/>
      <c r="N66" s="20"/>
      <c r="O66" s="20"/>
    </row>
    <row r="67" spans="1:15">
      <c r="A67" s="13">
        <v>4</v>
      </c>
      <c r="B67" s="48" t="s">
        <v>455</v>
      </c>
      <c r="C67" s="350">
        <v>4.68</v>
      </c>
      <c r="D67" s="349">
        <v>0.2</v>
      </c>
      <c r="E67" s="233"/>
      <c r="F67" s="224">
        <f t="shared" ref="F67" si="49">C67+D67+E67</f>
        <v>4.88</v>
      </c>
      <c r="G67" s="224">
        <f t="shared" si="4"/>
        <v>11419.199999999999</v>
      </c>
      <c r="H67" s="341">
        <v>200</v>
      </c>
      <c r="I67" s="224">
        <f t="shared" ref="I67" si="50">(G67*12*35)/(35*23*52)</f>
        <v>114.57391304347826</v>
      </c>
      <c r="J67" s="224">
        <f t="shared" ref="J67" si="51">ROUND(I67*H67*150%,0)</f>
        <v>34372</v>
      </c>
      <c r="K67" s="242"/>
      <c r="L67" s="18"/>
      <c r="M67" s="19"/>
      <c r="N67" s="20"/>
      <c r="O67" s="20"/>
    </row>
    <row r="68" spans="1:15">
      <c r="A68" s="13">
        <v>5</v>
      </c>
      <c r="B68" s="48" t="s">
        <v>646</v>
      </c>
      <c r="C68" s="350">
        <v>4.6500000000000004</v>
      </c>
      <c r="D68" s="349">
        <v>0.2</v>
      </c>
      <c r="E68" s="233"/>
      <c r="F68" s="224">
        <f t="shared" si="45"/>
        <v>4.8500000000000005</v>
      </c>
      <c r="G68" s="224">
        <f t="shared" si="4"/>
        <v>11349.000000000002</v>
      </c>
      <c r="H68" s="341">
        <v>200</v>
      </c>
      <c r="I68" s="224">
        <f t="shared" si="48"/>
        <v>113.86956521739133</v>
      </c>
      <c r="J68" s="224">
        <f t="shared" si="47"/>
        <v>34161</v>
      </c>
      <c r="K68" s="242"/>
      <c r="L68" s="18"/>
      <c r="M68" s="19"/>
      <c r="N68" s="20"/>
      <c r="O68" s="20"/>
    </row>
    <row r="69" spans="1:15">
      <c r="A69" s="13">
        <v>6</v>
      </c>
      <c r="B69" s="48" t="s">
        <v>774</v>
      </c>
      <c r="C69" s="350">
        <v>2.34</v>
      </c>
      <c r="D69" s="349"/>
      <c r="E69" s="233"/>
      <c r="F69" s="224">
        <f t="shared" si="45"/>
        <v>2.34</v>
      </c>
      <c r="G69" s="224">
        <f t="shared" si="4"/>
        <v>5475.5999999999995</v>
      </c>
      <c r="H69" s="341">
        <v>200</v>
      </c>
      <c r="I69" s="224">
        <f t="shared" si="48"/>
        <v>54.939130434782612</v>
      </c>
      <c r="J69" s="224">
        <f t="shared" si="47"/>
        <v>16482</v>
      </c>
      <c r="K69" s="242"/>
      <c r="L69" s="18"/>
      <c r="M69" s="19"/>
      <c r="N69" s="20"/>
      <c r="O69" s="20"/>
    </row>
    <row r="70" spans="1:15" s="55" customFormat="1">
      <c r="A70" s="57">
        <f>A63+1</f>
        <v>11</v>
      </c>
      <c r="B70" s="58" t="s">
        <v>126</v>
      </c>
      <c r="C70" s="225">
        <f t="shared" ref="C70:I70" si="52">SUM(C71:C74)</f>
        <v>18.309999999999999</v>
      </c>
      <c r="D70" s="225">
        <f t="shared" si="52"/>
        <v>0.7</v>
      </c>
      <c r="E70" s="225">
        <f t="shared" si="52"/>
        <v>0</v>
      </c>
      <c r="F70" s="225">
        <f t="shared" si="52"/>
        <v>19.009999999999998</v>
      </c>
      <c r="G70" s="224">
        <f t="shared" si="4"/>
        <v>44483.399999999994</v>
      </c>
      <c r="H70" s="338">
        <f t="shared" si="52"/>
        <v>760</v>
      </c>
      <c r="I70" s="225">
        <f t="shared" si="52"/>
        <v>446.32173913043471</v>
      </c>
      <c r="J70" s="225">
        <f>SUM(J71:J74)</f>
        <v>127501</v>
      </c>
      <c r="K70" s="58"/>
      <c r="N70" s="56"/>
      <c r="O70" s="56"/>
    </row>
    <row r="71" spans="1:15">
      <c r="A71" s="13">
        <v>1</v>
      </c>
      <c r="B71" s="156" t="s">
        <v>232</v>
      </c>
      <c r="C71" s="234">
        <v>5.0199999999999996</v>
      </c>
      <c r="D71" s="234">
        <v>0.3</v>
      </c>
      <c r="E71" s="235"/>
      <c r="F71" s="224">
        <f t="shared" ref="F71:F74" si="53">C71+D71+E71</f>
        <v>5.3199999999999994</v>
      </c>
      <c r="G71" s="224">
        <f t="shared" si="4"/>
        <v>12448.8</v>
      </c>
      <c r="H71" s="49">
        <f>40*5</f>
        <v>200</v>
      </c>
      <c r="I71" s="224">
        <f t="shared" ref="I71:I74" si="54">(G71*12*35)/(35*23*52)</f>
        <v>124.90434782608693</v>
      </c>
      <c r="J71" s="224">
        <f t="shared" ref="J71:J74" si="55">ROUND(I71*H71*150%,0)</f>
        <v>37471</v>
      </c>
      <c r="K71" s="15"/>
      <c r="L71" s="18"/>
      <c r="M71" s="19"/>
      <c r="N71" s="20"/>
      <c r="O71" s="20"/>
    </row>
    <row r="72" spans="1:15">
      <c r="A72" s="13">
        <v>2</v>
      </c>
      <c r="B72" s="156" t="s">
        <v>231</v>
      </c>
      <c r="C72" s="234">
        <v>4.68</v>
      </c>
      <c r="D72" s="234">
        <v>0.2</v>
      </c>
      <c r="E72" s="235"/>
      <c r="F72" s="224">
        <f t="shared" si="53"/>
        <v>4.88</v>
      </c>
      <c r="G72" s="224">
        <f t="shared" si="4"/>
        <v>11419.199999999999</v>
      </c>
      <c r="H72" s="49">
        <f>40*5</f>
        <v>200</v>
      </c>
      <c r="I72" s="224">
        <f t="shared" si="54"/>
        <v>114.57391304347826</v>
      </c>
      <c r="J72" s="224">
        <f t="shared" si="55"/>
        <v>34372</v>
      </c>
      <c r="K72" s="15"/>
      <c r="L72" s="18"/>
      <c r="M72" s="19"/>
      <c r="N72" s="20"/>
      <c r="O72" s="20"/>
    </row>
    <row r="73" spans="1:15">
      <c r="A73" s="13">
        <v>3</v>
      </c>
      <c r="B73" s="156" t="s">
        <v>649</v>
      </c>
      <c r="C73" s="234">
        <v>4.2699999999999996</v>
      </c>
      <c r="D73" s="234"/>
      <c r="E73" s="235"/>
      <c r="F73" s="224">
        <f t="shared" si="53"/>
        <v>4.2699999999999996</v>
      </c>
      <c r="G73" s="224">
        <f t="shared" ref="G73:G104" si="56">F73*2340</f>
        <v>9991.7999999999993</v>
      </c>
      <c r="H73" s="49">
        <f>40*5</f>
        <v>200</v>
      </c>
      <c r="I73" s="224">
        <f t="shared" si="54"/>
        <v>100.25217391304348</v>
      </c>
      <c r="J73" s="224">
        <f t="shared" si="55"/>
        <v>30076</v>
      </c>
      <c r="K73" s="15"/>
      <c r="L73" s="18"/>
      <c r="M73" s="19"/>
      <c r="N73" s="20"/>
      <c r="O73" s="20"/>
    </row>
    <row r="74" spans="1:15">
      <c r="A74" s="13">
        <v>4</v>
      </c>
      <c r="B74" s="216" t="s">
        <v>347</v>
      </c>
      <c r="C74" s="234">
        <v>4.34</v>
      </c>
      <c r="D74" s="234">
        <v>0.2</v>
      </c>
      <c r="E74" s="235"/>
      <c r="F74" s="224">
        <f t="shared" si="53"/>
        <v>4.54</v>
      </c>
      <c r="G74" s="224">
        <f t="shared" si="56"/>
        <v>10623.6</v>
      </c>
      <c r="H74" s="49">
        <f>40*4</f>
        <v>160</v>
      </c>
      <c r="I74" s="224">
        <f t="shared" si="54"/>
        <v>106.59130434782608</v>
      </c>
      <c r="J74" s="224">
        <f t="shared" si="55"/>
        <v>25582</v>
      </c>
      <c r="K74" s="15"/>
      <c r="L74" s="18"/>
      <c r="M74" s="19"/>
      <c r="N74" s="20"/>
      <c r="O74" s="20"/>
    </row>
    <row r="75" spans="1:15" s="55" customFormat="1">
      <c r="A75" s="57">
        <f>A70+1</f>
        <v>12</v>
      </c>
      <c r="B75" s="58" t="s">
        <v>256</v>
      </c>
      <c r="C75" s="225">
        <f t="shared" ref="C75:I75" si="57">SUM(C76:C77)</f>
        <v>8.02</v>
      </c>
      <c r="D75" s="225">
        <f t="shared" si="57"/>
        <v>0.2</v>
      </c>
      <c r="E75" s="225">
        <f t="shared" si="57"/>
        <v>0.36539999999999995</v>
      </c>
      <c r="F75" s="225">
        <f t="shared" si="57"/>
        <v>8.5853999999999999</v>
      </c>
      <c r="G75" s="224">
        <f t="shared" si="56"/>
        <v>20089.835999999999</v>
      </c>
      <c r="H75" s="338">
        <f t="shared" si="57"/>
        <v>268</v>
      </c>
      <c r="I75" s="225">
        <f t="shared" si="57"/>
        <v>201.57026086956517</v>
      </c>
      <c r="J75" s="225">
        <f>SUM(J76:J77)</f>
        <v>39899</v>
      </c>
      <c r="K75" s="58"/>
      <c r="N75" s="56"/>
      <c r="O75" s="56"/>
    </row>
    <row r="76" spans="1:15">
      <c r="A76" s="13">
        <v>1</v>
      </c>
      <c r="B76" s="14" t="s">
        <v>400</v>
      </c>
      <c r="C76" s="218">
        <v>4.0599999999999996</v>
      </c>
      <c r="D76" s="218"/>
      <c r="E76" s="223">
        <f>C76*9%</f>
        <v>0.36539999999999995</v>
      </c>
      <c r="F76" s="224">
        <f t="shared" ref="F76:F77" si="58">C76+D76+E76</f>
        <v>4.4253999999999998</v>
      </c>
      <c r="G76" s="224">
        <f t="shared" si="56"/>
        <v>10355.436</v>
      </c>
      <c r="H76" s="226">
        <v>68</v>
      </c>
      <c r="I76" s="224">
        <f t="shared" ref="I76:I77" si="59">(G76*12*35)/(35*23*52)</f>
        <v>103.90069565217389</v>
      </c>
      <c r="J76" s="224">
        <f t="shared" ref="J76:J77" si="60">ROUND(I76*H76*150%,0)</f>
        <v>10598</v>
      </c>
      <c r="K76" s="15"/>
      <c r="L76" s="18"/>
      <c r="M76" s="19"/>
      <c r="N76" s="20"/>
      <c r="O76" s="20"/>
    </row>
    <row r="77" spans="1:15">
      <c r="A77" s="13">
        <v>2</v>
      </c>
      <c r="B77" s="14" t="s">
        <v>51</v>
      </c>
      <c r="C77" s="218">
        <v>3.96</v>
      </c>
      <c r="D77" s="218">
        <v>0.2</v>
      </c>
      <c r="E77" s="223"/>
      <c r="F77" s="224">
        <f t="shared" si="58"/>
        <v>4.16</v>
      </c>
      <c r="G77" s="224">
        <f t="shared" si="56"/>
        <v>9734.4</v>
      </c>
      <c r="H77" s="226">
        <v>200</v>
      </c>
      <c r="I77" s="224">
        <f t="shared" si="59"/>
        <v>97.669565217391295</v>
      </c>
      <c r="J77" s="224">
        <f t="shared" si="60"/>
        <v>29301</v>
      </c>
      <c r="K77" s="15"/>
      <c r="L77" s="18"/>
      <c r="M77" s="19"/>
      <c r="N77" s="20"/>
      <c r="O77" s="20"/>
    </row>
    <row r="78" spans="1:15" s="55" customFormat="1">
      <c r="A78" s="57">
        <f>A75+1</f>
        <v>13</v>
      </c>
      <c r="B78" s="58" t="s">
        <v>243</v>
      </c>
      <c r="C78" s="225">
        <f t="shared" ref="C78:I78" si="61">SUM(C79:C82)</f>
        <v>18.700000000000003</v>
      </c>
      <c r="D78" s="225">
        <f t="shared" si="61"/>
        <v>0.55000000000000004</v>
      </c>
      <c r="E78" s="225">
        <f t="shared" si="61"/>
        <v>0</v>
      </c>
      <c r="F78" s="225">
        <f t="shared" si="61"/>
        <v>19.25</v>
      </c>
      <c r="G78" s="224">
        <f t="shared" si="56"/>
        <v>45045</v>
      </c>
      <c r="H78" s="338">
        <f t="shared" si="61"/>
        <v>800</v>
      </c>
      <c r="I78" s="225">
        <f t="shared" si="61"/>
        <v>451.95652173913038</v>
      </c>
      <c r="J78" s="225">
        <f>SUM(J79:J82)</f>
        <v>135587</v>
      </c>
      <c r="K78" s="58"/>
      <c r="N78" s="56"/>
      <c r="O78" s="56"/>
    </row>
    <row r="79" spans="1:15">
      <c r="A79" s="13">
        <v>1</v>
      </c>
      <c r="B79" s="217" t="s">
        <v>652</v>
      </c>
      <c r="C79" s="218">
        <v>4.8899999999999997</v>
      </c>
      <c r="D79" s="218"/>
      <c r="E79" s="236"/>
      <c r="F79" s="224">
        <f t="shared" ref="F79:F82" si="62">C79+D79+E79</f>
        <v>4.8899999999999997</v>
      </c>
      <c r="G79" s="224">
        <f t="shared" si="56"/>
        <v>11442.599999999999</v>
      </c>
      <c r="H79" s="343">
        <v>200</v>
      </c>
      <c r="I79" s="224">
        <f t="shared" ref="I79" si="63">(G79*12*35)/(35*23*52)</f>
        <v>114.8086956521739</v>
      </c>
      <c r="J79" s="224">
        <f t="shared" ref="J79:J82" si="64">ROUND(I79*H79*150%,0)</f>
        <v>34443</v>
      </c>
      <c r="K79" s="15"/>
      <c r="L79" s="18"/>
      <c r="M79" s="19"/>
      <c r="N79" s="20"/>
      <c r="O79" s="20"/>
    </row>
    <row r="80" spans="1:15">
      <c r="A80" s="13">
        <v>2</v>
      </c>
      <c r="B80" s="217" t="s">
        <v>775</v>
      </c>
      <c r="C80" s="218">
        <v>4.34</v>
      </c>
      <c r="D80" s="218">
        <v>0.2</v>
      </c>
      <c r="E80" s="236"/>
      <c r="F80" s="224">
        <f t="shared" si="62"/>
        <v>4.54</v>
      </c>
      <c r="G80" s="224">
        <f t="shared" si="56"/>
        <v>10623.6</v>
      </c>
      <c r="H80" s="343">
        <v>200</v>
      </c>
      <c r="I80" s="224">
        <f t="shared" ref="I80:I82" si="65">(G80*12*35)/(35*23*52)</f>
        <v>106.59130434782608</v>
      </c>
      <c r="J80" s="224">
        <f t="shared" si="64"/>
        <v>31977</v>
      </c>
      <c r="K80" s="15"/>
      <c r="L80" s="18"/>
      <c r="M80" s="19"/>
      <c r="N80" s="20"/>
      <c r="O80" s="20"/>
    </row>
    <row r="81" spans="1:15">
      <c r="A81" s="44">
        <v>3</v>
      </c>
      <c r="B81" s="217" t="s">
        <v>653</v>
      </c>
      <c r="C81" s="218">
        <v>4.8899999999999997</v>
      </c>
      <c r="D81" s="218">
        <v>0.2</v>
      </c>
      <c r="E81" s="237"/>
      <c r="F81" s="224">
        <f t="shared" si="62"/>
        <v>5.09</v>
      </c>
      <c r="G81" s="224">
        <f t="shared" si="56"/>
        <v>11910.6</v>
      </c>
      <c r="H81" s="343">
        <v>200</v>
      </c>
      <c r="I81" s="224">
        <f t="shared" si="65"/>
        <v>119.50434782608696</v>
      </c>
      <c r="J81" s="224">
        <f t="shared" si="64"/>
        <v>35851</v>
      </c>
      <c r="K81" s="45"/>
      <c r="L81" s="18"/>
      <c r="M81" s="19"/>
      <c r="N81" s="20"/>
      <c r="O81" s="20"/>
    </row>
    <row r="82" spans="1:15">
      <c r="A82" s="44">
        <v>4</v>
      </c>
      <c r="B82" s="217" t="s">
        <v>776</v>
      </c>
      <c r="C82" s="218">
        <v>4.58</v>
      </c>
      <c r="D82" s="218">
        <v>0.15</v>
      </c>
      <c r="E82" s="237"/>
      <c r="F82" s="224">
        <f t="shared" si="62"/>
        <v>4.7300000000000004</v>
      </c>
      <c r="G82" s="224">
        <f t="shared" si="56"/>
        <v>11068.2</v>
      </c>
      <c r="H82" s="343">
        <v>200</v>
      </c>
      <c r="I82" s="224">
        <f t="shared" si="65"/>
        <v>111.0521739130435</v>
      </c>
      <c r="J82" s="224">
        <f t="shared" si="64"/>
        <v>33316</v>
      </c>
      <c r="K82" s="45"/>
      <c r="L82" s="18"/>
      <c r="M82" s="19"/>
      <c r="N82" s="20"/>
      <c r="O82" s="20"/>
    </row>
    <row r="83" spans="1:15" s="55" customFormat="1">
      <c r="A83" s="57">
        <f>A78+1</f>
        <v>14</v>
      </c>
      <c r="B83" s="58" t="s">
        <v>291</v>
      </c>
      <c r="C83" s="225">
        <f t="shared" ref="C83:I83" si="66">SUM(C84:C86)</f>
        <v>12</v>
      </c>
      <c r="D83" s="225">
        <f t="shared" si="66"/>
        <v>0.3</v>
      </c>
      <c r="E83" s="225">
        <f t="shared" si="66"/>
        <v>0</v>
      </c>
      <c r="F83" s="225">
        <f t="shared" si="66"/>
        <v>12.299999999999999</v>
      </c>
      <c r="G83" s="224">
        <f t="shared" si="56"/>
        <v>28781.999999999996</v>
      </c>
      <c r="H83" s="338">
        <f t="shared" si="66"/>
        <v>560</v>
      </c>
      <c r="I83" s="225">
        <f t="shared" si="66"/>
        <v>288.78260869565219</v>
      </c>
      <c r="J83" s="225">
        <f>SUM(J84:J86)</f>
        <v>82874</v>
      </c>
      <c r="K83" s="58"/>
    </row>
    <row r="84" spans="1:15" s="67" customFormat="1">
      <c r="A84" s="21">
        <v>1</v>
      </c>
      <c r="B84" s="156" t="s">
        <v>777</v>
      </c>
      <c r="C84" s="234">
        <v>4.68</v>
      </c>
      <c r="D84" s="234">
        <v>0.3</v>
      </c>
      <c r="E84" s="238"/>
      <c r="F84" s="228">
        <f t="shared" ref="F84:F86" si="67">C84+D84+E84</f>
        <v>4.9799999999999995</v>
      </c>
      <c r="G84" s="224">
        <f t="shared" si="56"/>
        <v>11653.199999999999</v>
      </c>
      <c r="H84" s="22">
        <v>200</v>
      </c>
      <c r="I84" s="228">
        <f>(G84*12*35)/(35*23*52)</f>
        <v>116.92173913043479</v>
      </c>
      <c r="J84" s="224">
        <f t="shared" ref="J84:J86" si="68">ROUND(I84*H84*150%,0)</f>
        <v>35077</v>
      </c>
      <c r="K84" s="23"/>
    </row>
    <row r="85" spans="1:15" s="67" customFormat="1">
      <c r="A85" s="42"/>
      <c r="B85" s="216" t="s">
        <v>778</v>
      </c>
      <c r="C85" s="234">
        <v>4.6500000000000004</v>
      </c>
      <c r="D85" s="234"/>
      <c r="E85" s="239"/>
      <c r="F85" s="228">
        <f t="shared" si="67"/>
        <v>4.6500000000000004</v>
      </c>
      <c r="G85" s="224">
        <f t="shared" si="56"/>
        <v>10881</v>
      </c>
      <c r="H85" s="49">
        <v>200</v>
      </c>
      <c r="I85" s="228">
        <f t="shared" ref="I85:I86" si="69">(G85*12*35)/(35*23*52)</f>
        <v>109.17391304347827</v>
      </c>
      <c r="J85" s="224">
        <f t="shared" si="68"/>
        <v>32752</v>
      </c>
      <c r="K85" s="36"/>
    </row>
    <row r="86" spans="1:15" s="67" customFormat="1">
      <c r="A86" s="21">
        <f>A84+1</f>
        <v>2</v>
      </c>
      <c r="B86" s="156" t="s">
        <v>658</v>
      </c>
      <c r="C86" s="234">
        <v>2.67</v>
      </c>
      <c r="D86" s="234"/>
      <c r="E86" s="238"/>
      <c r="F86" s="228">
        <f t="shared" si="67"/>
        <v>2.67</v>
      </c>
      <c r="G86" s="224">
        <f t="shared" si="56"/>
        <v>6247.8</v>
      </c>
      <c r="H86" s="22">
        <v>160</v>
      </c>
      <c r="I86" s="228">
        <f t="shared" si="69"/>
        <v>62.686956521739127</v>
      </c>
      <c r="J86" s="224">
        <f t="shared" si="68"/>
        <v>15045</v>
      </c>
      <c r="K86" s="23"/>
    </row>
    <row r="87" spans="1:15" s="55" customFormat="1">
      <c r="A87" s="57">
        <f>A83+1</f>
        <v>15</v>
      </c>
      <c r="B87" s="58" t="s">
        <v>504</v>
      </c>
      <c r="C87" s="225">
        <f t="shared" ref="C87:J87" si="70">SUM(C88:C93)</f>
        <v>27.36</v>
      </c>
      <c r="D87" s="225">
        <f t="shared" si="70"/>
        <v>0.44999999999999996</v>
      </c>
      <c r="E87" s="225">
        <f t="shared" si="70"/>
        <v>0</v>
      </c>
      <c r="F87" s="225">
        <f t="shared" si="70"/>
        <v>27.81</v>
      </c>
      <c r="G87" s="224">
        <f t="shared" si="56"/>
        <v>65075.399999999994</v>
      </c>
      <c r="H87" s="338">
        <f t="shared" si="70"/>
        <v>736</v>
      </c>
      <c r="I87" s="225">
        <f t="shared" si="70"/>
        <v>652.9304347826087</v>
      </c>
      <c r="J87" s="225">
        <f t="shared" si="70"/>
        <v>121170</v>
      </c>
      <c r="K87" s="58"/>
    </row>
    <row r="88" spans="1:15">
      <c r="A88" s="13">
        <v>1</v>
      </c>
      <c r="B88" s="214" t="s">
        <v>596</v>
      </c>
      <c r="C88" s="218">
        <v>5.0199999999999996</v>
      </c>
      <c r="D88" s="218">
        <v>0.3</v>
      </c>
      <c r="E88" s="223"/>
      <c r="F88" s="224">
        <f t="shared" ref="F88:F93" si="71">C88+D88+E88</f>
        <v>5.3199999999999994</v>
      </c>
      <c r="G88" s="224">
        <f t="shared" si="56"/>
        <v>12448.8</v>
      </c>
      <c r="H88" s="226">
        <v>192</v>
      </c>
      <c r="I88" s="224">
        <f>(G88*12*35)/(35*23*52)</f>
        <v>124.90434782608693</v>
      </c>
      <c r="J88" s="224">
        <f t="shared" ref="J88:J93" si="72">ROUND(I88*H88*150%,0)</f>
        <v>35972</v>
      </c>
      <c r="K88" s="15"/>
    </row>
    <row r="89" spans="1:15">
      <c r="A89" s="13">
        <f>A88+1</f>
        <v>2</v>
      </c>
      <c r="B89" s="214" t="s">
        <v>517</v>
      </c>
      <c r="C89" s="218">
        <v>4</v>
      </c>
      <c r="D89" s="218">
        <v>0.15</v>
      </c>
      <c r="E89" s="223"/>
      <c r="F89" s="224">
        <f t="shared" si="71"/>
        <v>4.1500000000000004</v>
      </c>
      <c r="G89" s="224">
        <f t="shared" si="56"/>
        <v>9711</v>
      </c>
      <c r="H89" s="226">
        <v>128</v>
      </c>
      <c r="I89" s="224">
        <f t="shared" ref="I89:I93" si="73">(G89*12*35)/(35*23*52)</f>
        <v>97.434782608695656</v>
      </c>
      <c r="J89" s="224">
        <f t="shared" si="72"/>
        <v>18707</v>
      </c>
      <c r="K89" s="15"/>
    </row>
    <row r="90" spans="1:15">
      <c r="A90" s="13">
        <f t="shared" ref="A90:A93" si="74">A89+1</f>
        <v>3</v>
      </c>
      <c r="B90" s="214" t="s">
        <v>519</v>
      </c>
      <c r="C90" s="218">
        <v>4.68</v>
      </c>
      <c r="D90" s="218"/>
      <c r="E90" s="223"/>
      <c r="F90" s="224">
        <f t="shared" si="71"/>
        <v>4.68</v>
      </c>
      <c r="G90" s="224">
        <f t="shared" si="56"/>
        <v>10951.199999999999</v>
      </c>
      <c r="H90" s="226">
        <v>128</v>
      </c>
      <c r="I90" s="224">
        <f t="shared" si="73"/>
        <v>109.87826086956522</v>
      </c>
      <c r="J90" s="224">
        <f t="shared" si="72"/>
        <v>21097</v>
      </c>
      <c r="K90" s="15"/>
    </row>
    <row r="91" spans="1:15">
      <c r="A91" s="13">
        <f t="shared" si="74"/>
        <v>4</v>
      </c>
      <c r="B91" s="131" t="s">
        <v>518</v>
      </c>
      <c r="C91" s="218">
        <v>4.32</v>
      </c>
      <c r="D91" s="218"/>
      <c r="E91" s="223"/>
      <c r="F91" s="224">
        <f t="shared" si="71"/>
        <v>4.32</v>
      </c>
      <c r="G91" s="224">
        <f t="shared" si="56"/>
        <v>10108.800000000001</v>
      </c>
      <c r="H91" s="226">
        <v>128</v>
      </c>
      <c r="I91" s="224">
        <f t="shared" si="73"/>
        <v>101.42608695652174</v>
      </c>
      <c r="J91" s="224">
        <f t="shared" si="72"/>
        <v>19474</v>
      </c>
      <c r="K91" s="15"/>
    </row>
    <row r="92" spans="1:15">
      <c r="A92" s="13">
        <f t="shared" si="74"/>
        <v>5</v>
      </c>
      <c r="B92" s="219" t="s">
        <v>597</v>
      </c>
      <c r="C92" s="218">
        <v>4.32</v>
      </c>
      <c r="D92" s="218"/>
      <c r="E92" s="223"/>
      <c r="F92" s="224">
        <f t="shared" si="71"/>
        <v>4.32</v>
      </c>
      <c r="G92" s="224">
        <f t="shared" si="56"/>
        <v>10108.800000000001</v>
      </c>
      <c r="H92" s="226">
        <f>51+45</f>
        <v>96</v>
      </c>
      <c r="I92" s="224">
        <f t="shared" si="73"/>
        <v>101.42608695652174</v>
      </c>
      <c r="J92" s="224">
        <f t="shared" si="72"/>
        <v>14605</v>
      </c>
      <c r="K92" s="15"/>
    </row>
    <row r="93" spans="1:15">
      <c r="A93" s="13">
        <f t="shared" si="74"/>
        <v>6</v>
      </c>
      <c r="B93" s="45" t="s">
        <v>506</v>
      </c>
      <c r="C93" s="218">
        <v>5.0199999999999996</v>
      </c>
      <c r="D93" s="218"/>
      <c r="E93" s="223"/>
      <c r="F93" s="224">
        <f t="shared" si="71"/>
        <v>5.0199999999999996</v>
      </c>
      <c r="G93" s="224">
        <f t="shared" si="56"/>
        <v>11746.8</v>
      </c>
      <c r="H93" s="226">
        <f>30+34</f>
        <v>64</v>
      </c>
      <c r="I93" s="224">
        <f t="shared" si="73"/>
        <v>117.86086956521737</v>
      </c>
      <c r="J93" s="224">
        <f t="shared" si="72"/>
        <v>11315</v>
      </c>
      <c r="K93" s="15"/>
    </row>
    <row r="94" spans="1:15" s="55" customFormat="1">
      <c r="A94" s="57">
        <f>A87+1</f>
        <v>16</v>
      </c>
      <c r="B94" s="58" t="s">
        <v>388</v>
      </c>
      <c r="C94" s="225">
        <f t="shared" ref="C94:J94" si="75">SUM(C95:C97)</f>
        <v>13.98</v>
      </c>
      <c r="D94" s="225">
        <f t="shared" si="75"/>
        <v>0.65</v>
      </c>
      <c r="E94" s="225">
        <f t="shared" si="75"/>
        <v>0</v>
      </c>
      <c r="F94" s="225">
        <f t="shared" si="75"/>
        <v>14.630000000000003</v>
      </c>
      <c r="G94" s="224">
        <f t="shared" si="56"/>
        <v>34234.200000000004</v>
      </c>
      <c r="H94" s="338">
        <f t="shared" si="75"/>
        <v>600</v>
      </c>
      <c r="I94" s="225">
        <f t="shared" si="75"/>
        <v>343.48695652173916</v>
      </c>
      <c r="J94" s="225">
        <f t="shared" si="75"/>
        <v>103046</v>
      </c>
      <c r="K94" s="58"/>
    </row>
    <row r="95" spans="1:15" ht="15.75">
      <c r="A95" s="13">
        <v>1</v>
      </c>
      <c r="B95" s="333" t="s">
        <v>539</v>
      </c>
      <c r="C95" s="218">
        <v>4.68</v>
      </c>
      <c r="D95" s="218">
        <v>0.25</v>
      </c>
      <c r="E95" s="223"/>
      <c r="F95" s="224">
        <f t="shared" ref="F95:F97" si="76">C95+D95+E95</f>
        <v>4.93</v>
      </c>
      <c r="G95" s="224">
        <f t="shared" si="56"/>
        <v>11536.199999999999</v>
      </c>
      <c r="H95" s="334">
        <v>200</v>
      </c>
      <c r="I95" s="224">
        <f>(G95*12*35)/(35*23*52)</f>
        <v>115.74782608695652</v>
      </c>
      <c r="J95" s="224">
        <f t="shared" ref="J95:J97" si="77">ROUND(I95*H95*150%,0)</f>
        <v>34724</v>
      </c>
      <c r="K95" s="15"/>
    </row>
    <row r="96" spans="1:15" ht="15.75">
      <c r="A96" s="13">
        <f>A95+1</f>
        <v>2</v>
      </c>
      <c r="B96" s="333" t="s">
        <v>486</v>
      </c>
      <c r="C96" s="218">
        <v>4.6500000000000004</v>
      </c>
      <c r="D96" s="218">
        <v>0.2</v>
      </c>
      <c r="E96" s="223"/>
      <c r="F96" s="224">
        <f t="shared" si="76"/>
        <v>4.8500000000000005</v>
      </c>
      <c r="G96" s="224">
        <f t="shared" si="56"/>
        <v>11349.000000000002</v>
      </c>
      <c r="H96" s="334">
        <v>200</v>
      </c>
      <c r="I96" s="224">
        <f t="shared" ref="I96:I97" si="78">(G96*12*35)/(35*23*52)</f>
        <v>113.86956521739133</v>
      </c>
      <c r="J96" s="224">
        <f t="shared" si="77"/>
        <v>34161</v>
      </c>
      <c r="K96" s="15"/>
    </row>
    <row r="97" spans="1:15" ht="15.75">
      <c r="A97" s="13">
        <f t="shared" ref="A97" si="79">A96+1</f>
        <v>3</v>
      </c>
      <c r="B97" s="333" t="s">
        <v>805</v>
      </c>
      <c r="C97" s="218">
        <v>4.6500000000000004</v>
      </c>
      <c r="D97" s="218">
        <v>0.2</v>
      </c>
      <c r="E97" s="223"/>
      <c r="F97" s="224">
        <f t="shared" si="76"/>
        <v>4.8500000000000005</v>
      </c>
      <c r="G97" s="224">
        <f t="shared" si="56"/>
        <v>11349.000000000002</v>
      </c>
      <c r="H97" s="334">
        <v>200</v>
      </c>
      <c r="I97" s="224">
        <f t="shared" si="78"/>
        <v>113.86956521739133</v>
      </c>
      <c r="J97" s="224">
        <f t="shared" si="77"/>
        <v>34161</v>
      </c>
      <c r="K97" s="15"/>
    </row>
    <row r="98" spans="1:15" s="9" customFormat="1">
      <c r="A98" s="208" t="s">
        <v>547</v>
      </c>
      <c r="B98" s="209" t="s">
        <v>598</v>
      </c>
      <c r="C98" s="240">
        <f t="shared" ref="C98:I98" si="80">C99+C102</f>
        <v>18.439999999999998</v>
      </c>
      <c r="D98" s="240">
        <f t="shared" si="80"/>
        <v>0.7</v>
      </c>
      <c r="E98" s="240">
        <f t="shared" si="80"/>
        <v>0.20299999999999999</v>
      </c>
      <c r="F98" s="240">
        <f t="shared" si="80"/>
        <v>19.343</v>
      </c>
      <c r="G98" s="224">
        <f t="shared" si="56"/>
        <v>45262.62</v>
      </c>
      <c r="H98" s="344">
        <f t="shared" si="80"/>
        <v>800</v>
      </c>
      <c r="I98" s="240">
        <f t="shared" si="80"/>
        <v>454.14</v>
      </c>
      <c r="J98" s="240">
        <f>J99+J102</f>
        <v>136242</v>
      </c>
      <c r="K98" s="210"/>
      <c r="L98" s="27"/>
      <c r="M98" s="28"/>
      <c r="N98" s="29"/>
      <c r="O98" s="29"/>
    </row>
    <row r="99" spans="1:15" s="55" customFormat="1">
      <c r="A99" s="57">
        <v>1</v>
      </c>
      <c r="B99" s="58" t="s">
        <v>484</v>
      </c>
      <c r="C99" s="225">
        <f t="shared" ref="C99:I99" si="81">SUM(C100:C101)</f>
        <v>10.379999999999999</v>
      </c>
      <c r="D99" s="225">
        <f t="shared" si="81"/>
        <v>0.5</v>
      </c>
      <c r="E99" s="225">
        <f t="shared" si="81"/>
        <v>0</v>
      </c>
      <c r="F99" s="225">
        <f t="shared" si="81"/>
        <v>10.879999999999999</v>
      </c>
      <c r="G99" s="224">
        <f t="shared" si="56"/>
        <v>25459.199999999997</v>
      </c>
      <c r="H99" s="338">
        <f t="shared" si="81"/>
        <v>400</v>
      </c>
      <c r="I99" s="225">
        <f t="shared" si="81"/>
        <v>255.44347826086957</v>
      </c>
      <c r="J99" s="225">
        <f>SUM(J100:J101)</f>
        <v>76633</v>
      </c>
      <c r="K99" s="58"/>
      <c r="N99" s="56"/>
      <c r="O99" s="56"/>
    </row>
    <row r="100" spans="1:15" s="67" customFormat="1">
      <c r="A100" s="21">
        <v>1</v>
      </c>
      <c r="B100" s="214" t="s">
        <v>101</v>
      </c>
      <c r="C100" s="218">
        <v>5.0199999999999996</v>
      </c>
      <c r="D100" s="218">
        <v>0.3</v>
      </c>
      <c r="E100" s="223"/>
      <c r="F100" s="228">
        <f t="shared" ref="F100:F101" si="82">C100+D100+E100</f>
        <v>5.3199999999999994</v>
      </c>
      <c r="G100" s="224">
        <f t="shared" si="56"/>
        <v>12448.8</v>
      </c>
      <c r="H100" s="241">
        <v>200</v>
      </c>
      <c r="I100" s="228">
        <f t="shared" ref="I100:I101" si="83">(G100*12*35)/(35*23*52)</f>
        <v>124.90434782608693</v>
      </c>
      <c r="J100" s="224">
        <f t="shared" ref="J100:J101" si="84">ROUND(I100*H100*150%,0)</f>
        <v>37471</v>
      </c>
      <c r="K100" s="23"/>
      <c r="L100" s="24"/>
      <c r="M100" s="25"/>
      <c r="N100" s="26"/>
      <c r="O100" s="26"/>
    </row>
    <row r="101" spans="1:15" s="67" customFormat="1">
      <c r="A101" s="21">
        <v>2</v>
      </c>
      <c r="B101" s="45" t="s">
        <v>102</v>
      </c>
      <c r="C101" s="218">
        <v>5.36</v>
      </c>
      <c r="D101" s="218">
        <v>0.2</v>
      </c>
      <c r="E101" s="223"/>
      <c r="F101" s="228">
        <f t="shared" si="82"/>
        <v>5.5600000000000005</v>
      </c>
      <c r="G101" s="224">
        <f t="shared" si="56"/>
        <v>13010.400000000001</v>
      </c>
      <c r="H101" s="241">
        <v>200</v>
      </c>
      <c r="I101" s="228">
        <f t="shared" si="83"/>
        <v>130.53913043478263</v>
      </c>
      <c r="J101" s="224">
        <f t="shared" si="84"/>
        <v>39162</v>
      </c>
      <c r="K101" s="23"/>
      <c r="L101" s="24"/>
      <c r="M101" s="25"/>
      <c r="N101" s="26"/>
      <c r="O101" s="26"/>
    </row>
    <row r="102" spans="1:15" s="55" customFormat="1">
      <c r="A102" s="57">
        <f>A99+1</f>
        <v>2</v>
      </c>
      <c r="B102" s="58" t="s">
        <v>413</v>
      </c>
      <c r="C102" s="225">
        <f t="shared" ref="C102:I102" si="85">SUM(C103:C104)</f>
        <v>8.0599999999999987</v>
      </c>
      <c r="D102" s="225">
        <f t="shared" si="85"/>
        <v>0.2</v>
      </c>
      <c r="E102" s="225">
        <f t="shared" si="85"/>
        <v>0.20299999999999999</v>
      </c>
      <c r="F102" s="225">
        <f t="shared" si="85"/>
        <v>8.463000000000001</v>
      </c>
      <c r="G102" s="224">
        <f t="shared" si="56"/>
        <v>19803.420000000002</v>
      </c>
      <c r="H102" s="338">
        <f t="shared" si="85"/>
        <v>400</v>
      </c>
      <c r="I102" s="225">
        <f t="shared" si="85"/>
        <v>198.69652173913045</v>
      </c>
      <c r="J102" s="225">
        <f>SUM(J103:J104)</f>
        <v>59609</v>
      </c>
      <c r="K102" s="58"/>
      <c r="N102" s="56"/>
      <c r="O102" s="56"/>
    </row>
    <row r="103" spans="1:15" s="67" customFormat="1">
      <c r="A103" s="21">
        <v>1</v>
      </c>
      <c r="B103" s="214" t="s">
        <v>780</v>
      </c>
      <c r="C103" s="218">
        <v>4.0599999999999996</v>
      </c>
      <c r="D103" s="218"/>
      <c r="E103" s="233">
        <f>C103*0.05</f>
        <v>0.20299999999999999</v>
      </c>
      <c r="F103" s="228">
        <f t="shared" ref="F103:F104" si="86">C103+D103+E103</f>
        <v>4.2629999999999999</v>
      </c>
      <c r="G103" s="224">
        <f t="shared" si="56"/>
        <v>9975.42</v>
      </c>
      <c r="H103" s="241">
        <v>200</v>
      </c>
      <c r="I103" s="228">
        <f t="shared" ref="I103:I104" si="87">(G103*12*35)/(35*23*52)</f>
        <v>100.08782608695653</v>
      </c>
      <c r="J103" s="224">
        <f t="shared" ref="J103:J104" si="88">ROUND(I103*H103*150%,0)</f>
        <v>30026</v>
      </c>
      <c r="K103" s="23"/>
      <c r="L103" s="24"/>
      <c r="M103" s="25"/>
      <c r="N103" s="26"/>
      <c r="O103" s="26"/>
    </row>
    <row r="104" spans="1:15" s="67" customFormat="1">
      <c r="A104" s="21">
        <v>2</v>
      </c>
      <c r="B104" s="45" t="s">
        <v>217</v>
      </c>
      <c r="C104" s="218">
        <v>4</v>
      </c>
      <c r="D104" s="218">
        <v>0.2</v>
      </c>
      <c r="E104" s="233"/>
      <c r="F104" s="228">
        <f t="shared" si="86"/>
        <v>4.2</v>
      </c>
      <c r="G104" s="224">
        <f t="shared" si="56"/>
        <v>9828</v>
      </c>
      <c r="H104" s="241">
        <v>200</v>
      </c>
      <c r="I104" s="228">
        <f t="shared" si="87"/>
        <v>98.608695652173907</v>
      </c>
      <c r="J104" s="224">
        <f t="shared" si="88"/>
        <v>29583</v>
      </c>
      <c r="K104" s="23"/>
      <c r="L104" s="24"/>
      <c r="M104" s="25"/>
      <c r="N104" s="26"/>
      <c r="O104" s="26"/>
    </row>
  </sheetData>
  <autoFilter ref="A1:K104"/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GV dạy HSKT</vt:lpstr>
      <vt:lpstr>tăng tiết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2023-02-16T01:20:22Z</cp:lastPrinted>
  <dcterms:created xsi:type="dcterms:W3CDTF">2019-09-07T03:22:59Z</dcterms:created>
  <dcterms:modified xsi:type="dcterms:W3CDTF">2024-06-26T01:39:59Z</dcterms:modified>
</cp:coreProperties>
</file>